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-budget-01\документы\2023 год\Отчет об исполнении районного бюджета за 2022 год\отчет об исп.район.бюджета за 2022 год\для сайта\"/>
    </mc:Choice>
  </mc:AlternateContent>
  <bookViews>
    <workbookView xWindow="0" yWindow="540" windowWidth="20400" windowHeight="10920"/>
  </bookViews>
  <sheets>
    <sheet name="Функцион. " sheetId="1" r:id="rId1"/>
  </sheets>
  <definedNames>
    <definedName name="_xlnm.Print_Area" localSheetId="0">'Функцион. '!$A$1:$H$774</definedName>
  </definedNames>
  <calcPr calcId="152511"/>
</workbook>
</file>

<file path=xl/calcChain.xml><?xml version="1.0" encoding="utf-8"?>
<calcChain xmlns="http://schemas.openxmlformats.org/spreadsheetml/2006/main">
  <c r="F89" i="1" l="1"/>
  <c r="F115" i="1"/>
  <c r="G304" i="1" l="1"/>
  <c r="F304" i="1"/>
  <c r="H19" i="1"/>
  <c r="H20" i="1"/>
  <c r="H21" i="1"/>
  <c r="H23" i="1"/>
  <c r="H25" i="1"/>
  <c r="H26" i="1"/>
  <c r="H29" i="1"/>
  <c r="H34" i="1"/>
  <c r="H35" i="1"/>
  <c r="H36" i="1"/>
  <c r="H37" i="1"/>
  <c r="H40" i="1"/>
  <c r="H42" i="1"/>
  <c r="H45" i="1"/>
  <c r="H47" i="1"/>
  <c r="H48" i="1"/>
  <c r="H50" i="1"/>
  <c r="H51" i="1"/>
  <c r="H53" i="1"/>
  <c r="H54" i="1"/>
  <c r="H56" i="1"/>
  <c r="H57" i="1"/>
  <c r="H59" i="1"/>
  <c r="H64" i="1"/>
  <c r="H65" i="1"/>
  <c r="H69" i="1"/>
  <c r="H74" i="1"/>
  <c r="H79" i="1"/>
  <c r="H81" i="1"/>
  <c r="H82" i="1"/>
  <c r="H83" i="1"/>
  <c r="H85" i="1"/>
  <c r="H89" i="1"/>
  <c r="H90" i="1"/>
  <c r="H91" i="1"/>
  <c r="H93" i="1"/>
  <c r="H94" i="1"/>
  <c r="H96" i="1"/>
  <c r="H99" i="1"/>
  <c r="H106" i="1"/>
  <c r="H115" i="1"/>
  <c r="H122" i="1"/>
  <c r="H123" i="1"/>
  <c r="H125" i="1"/>
  <c r="H129" i="1"/>
  <c r="H131" i="1"/>
  <c r="H135" i="1"/>
  <c r="H136" i="1"/>
  <c r="H139" i="1"/>
  <c r="H145" i="1"/>
  <c r="H151" i="1"/>
  <c r="H155" i="1"/>
  <c r="H160" i="1"/>
  <c r="H164" i="1"/>
  <c r="H166" i="1"/>
  <c r="H172" i="1"/>
  <c r="H176" i="1"/>
  <c r="H183" i="1"/>
  <c r="H187" i="1"/>
  <c r="H189" i="1"/>
  <c r="H194" i="1"/>
  <c r="H196" i="1"/>
  <c r="H198" i="1"/>
  <c r="H200" i="1"/>
  <c r="H204" i="1"/>
  <c r="H209" i="1"/>
  <c r="H214" i="1"/>
  <c r="H216" i="1"/>
  <c r="H225" i="1"/>
  <c r="H226" i="1"/>
  <c r="H228" i="1"/>
  <c r="H229" i="1"/>
  <c r="H230" i="1"/>
  <c r="H232" i="1"/>
  <c r="H235" i="1"/>
  <c r="H236" i="1"/>
  <c r="H238" i="1"/>
  <c r="H242" i="1"/>
  <c r="H244" i="1"/>
  <c r="H246" i="1"/>
  <c r="H254" i="1"/>
  <c r="H256" i="1"/>
  <c r="H260" i="1"/>
  <c r="H262" i="1"/>
  <c r="H264" i="1"/>
  <c r="H265" i="1"/>
  <c r="H267" i="1"/>
  <c r="H270" i="1"/>
  <c r="H271" i="1"/>
  <c r="H272" i="1"/>
  <c r="H273" i="1"/>
  <c r="H274" i="1"/>
  <c r="H278" i="1"/>
  <c r="H282" i="1"/>
  <c r="H287" i="1"/>
  <c r="H291" i="1"/>
  <c r="H295" i="1"/>
  <c r="H297" i="1"/>
  <c r="H300" i="1"/>
  <c r="H304" i="1"/>
  <c r="H310" i="1"/>
  <c r="H314" i="1"/>
  <c r="H316" i="1"/>
  <c r="H318" i="1"/>
  <c r="H327" i="1"/>
  <c r="H329" i="1"/>
  <c r="H331" i="1"/>
  <c r="H333" i="1"/>
  <c r="H343" i="1"/>
  <c r="H351" i="1"/>
  <c r="H355" i="1"/>
  <c r="H357" i="1"/>
  <c r="H363" i="1"/>
  <c r="H365" i="1"/>
  <c r="H367" i="1"/>
  <c r="H368" i="1"/>
  <c r="H372" i="1"/>
  <c r="H386" i="1"/>
  <c r="H389" i="1"/>
  <c r="H404" i="1"/>
  <c r="H408" i="1"/>
  <c r="H412" i="1"/>
  <c r="H417" i="1"/>
  <c r="H418" i="1"/>
  <c r="H422" i="1"/>
  <c r="H427" i="1"/>
  <c r="H434" i="1"/>
  <c r="H437" i="1"/>
  <c r="H439" i="1"/>
  <c r="H441" i="1"/>
  <c r="H447" i="1"/>
  <c r="H449" i="1"/>
  <c r="H453" i="1"/>
  <c r="H455" i="1"/>
  <c r="H465" i="1"/>
  <c r="H467" i="1"/>
  <c r="H469" i="1"/>
  <c r="H471" i="1"/>
  <c r="H473" i="1"/>
  <c r="H477" i="1"/>
  <c r="H479" i="1"/>
  <c r="H481" i="1"/>
  <c r="H483" i="1"/>
  <c r="H485" i="1"/>
  <c r="H490" i="1"/>
  <c r="H492" i="1"/>
  <c r="H495" i="1"/>
  <c r="H498" i="1"/>
  <c r="H501" i="1"/>
  <c r="H514" i="1"/>
  <c r="H510" i="1"/>
  <c r="H516" i="1"/>
  <c r="H518" i="1"/>
  <c r="H520" i="1"/>
  <c r="H523" i="1"/>
  <c r="H527" i="1"/>
  <c r="H529" i="1"/>
  <c r="H531" i="1"/>
  <c r="H540" i="1"/>
  <c r="H546" i="1"/>
  <c r="H548" i="1"/>
  <c r="H551" i="1"/>
  <c r="H555" i="1"/>
  <c r="H558" i="1"/>
  <c r="H559" i="1"/>
  <c r="H568" i="1"/>
  <c r="H572" i="1"/>
  <c r="H574" i="1"/>
  <c r="H578" i="1"/>
  <c r="H584" i="1"/>
  <c r="H587" i="1"/>
  <c r="H589" i="1"/>
  <c r="H593" i="1"/>
  <c r="H596" i="1"/>
  <c r="H600" i="1"/>
  <c r="H605" i="1"/>
  <c r="H608" i="1"/>
  <c r="H609" i="1"/>
  <c r="H614" i="1"/>
  <c r="H618" i="1"/>
  <c r="H619" i="1"/>
  <c r="H623" i="1"/>
  <c r="H624" i="1"/>
  <c r="H625" i="1"/>
  <c r="H631" i="1"/>
  <c r="H637" i="1"/>
  <c r="H641" i="1"/>
  <c r="H644" i="1"/>
  <c r="H646" i="1"/>
  <c r="H654" i="1"/>
  <c r="H658" i="1"/>
  <c r="H662" i="1"/>
  <c r="H664" i="1"/>
  <c r="H665" i="1"/>
  <c r="H668" i="1"/>
  <c r="H673" i="1"/>
  <c r="H675" i="1"/>
  <c r="H676" i="1"/>
  <c r="H682" i="1"/>
  <c r="H687" i="1"/>
  <c r="H696" i="1"/>
  <c r="H700" i="1"/>
  <c r="H704" i="1"/>
  <c r="H706" i="1"/>
  <c r="H708" i="1"/>
  <c r="H710" i="1"/>
  <c r="H715" i="1"/>
  <c r="H720" i="1"/>
  <c r="H724" i="1"/>
  <c r="H725" i="1"/>
  <c r="H728" i="1"/>
  <c r="H731" i="1"/>
  <c r="H737" i="1"/>
  <c r="H743" i="1"/>
  <c r="H746" i="1"/>
  <c r="H750" i="1"/>
  <c r="H755" i="1"/>
  <c r="H759" i="1"/>
  <c r="H765" i="1"/>
  <c r="H771" i="1"/>
  <c r="H773" i="1"/>
  <c r="F322" i="1"/>
  <c r="H322" i="1" s="1"/>
  <c r="F177" i="1"/>
  <c r="H177" i="1" s="1"/>
  <c r="F635" i="1"/>
  <c r="H635" i="1" s="1"/>
  <c r="G332" i="1"/>
  <c r="F332" i="1"/>
  <c r="F120" i="1"/>
  <c r="H120" i="1" s="1"/>
  <c r="F14" i="1"/>
  <c r="H14" i="1" s="1"/>
  <c r="H332" i="1" l="1"/>
  <c r="G772" i="1"/>
  <c r="G770" i="1"/>
  <c r="G764" i="1"/>
  <c r="G763" i="1" s="1"/>
  <c r="G758" i="1"/>
  <c r="G757" i="1" s="1"/>
  <c r="G754" i="1"/>
  <c r="G749" i="1"/>
  <c r="G745" i="1"/>
  <c r="G742" i="1"/>
  <c r="G736" i="1"/>
  <c r="G732" i="1"/>
  <c r="G727" i="1"/>
  <c r="G723" i="1"/>
  <c r="G719" i="1"/>
  <c r="G714" i="1"/>
  <c r="G713" i="1"/>
  <c r="G712" i="1" s="1"/>
  <c r="G709" i="1"/>
  <c r="G707" i="1"/>
  <c r="G705" i="1"/>
  <c r="G703" i="1"/>
  <c r="G699" i="1"/>
  <c r="G695" i="1"/>
  <c r="G691" i="1"/>
  <c r="G690" i="1"/>
  <c r="G686" i="1"/>
  <c r="G681" i="1"/>
  <c r="G674" i="1"/>
  <c r="G672" i="1"/>
  <c r="G667" i="1"/>
  <c r="G663" i="1"/>
  <c r="G661" i="1"/>
  <c r="G657" i="1"/>
  <c r="G653" i="1"/>
  <c r="G651" i="1"/>
  <c r="G650" i="1" s="1"/>
  <c r="G648" i="1"/>
  <c r="G645" i="1"/>
  <c r="G643" i="1"/>
  <c r="G640" i="1"/>
  <c r="G639" i="1"/>
  <c r="G638" i="1" s="1"/>
  <c r="G636" i="1"/>
  <c r="G634" i="1"/>
  <c r="G630" i="1"/>
  <c r="G622" i="1"/>
  <c r="G617" i="1"/>
  <c r="G613" i="1"/>
  <c r="G607" i="1"/>
  <c r="G604" i="1"/>
  <c r="G599" i="1"/>
  <c r="G595" i="1"/>
  <c r="G592" i="1"/>
  <c r="G591" i="1"/>
  <c r="G590" i="1"/>
  <c r="G588" i="1"/>
  <c r="G586" i="1"/>
  <c r="G583" i="1"/>
  <c r="G577" i="1"/>
  <c r="G573" i="1"/>
  <c r="G571" i="1"/>
  <c r="G567" i="1"/>
  <c r="G563" i="1"/>
  <c r="G562" i="1" s="1"/>
  <c r="G561" i="1" s="1"/>
  <c r="G557" i="1"/>
  <c r="G554" i="1"/>
  <c r="G550" i="1"/>
  <c r="G547" i="1"/>
  <c r="G545" i="1"/>
  <c r="G539" i="1"/>
  <c r="G535" i="1"/>
  <c r="G534" i="1"/>
  <c r="G530" i="1"/>
  <c r="G528" i="1"/>
  <c r="G526" i="1"/>
  <c r="G525" i="1"/>
  <c r="G524" i="1" s="1"/>
  <c r="G522" i="1"/>
  <c r="G519" i="1"/>
  <c r="G517" i="1"/>
  <c r="G515" i="1"/>
  <c r="G509" i="1"/>
  <c r="G508" i="1" s="1"/>
  <c r="G513" i="1"/>
  <c r="G507" i="1"/>
  <c r="G504" i="1"/>
  <c r="G500" i="1"/>
  <c r="G497" i="1"/>
  <c r="G496" i="1" s="1"/>
  <c r="G494" i="1"/>
  <c r="G491" i="1"/>
  <c r="G489" i="1"/>
  <c r="G488" i="1"/>
  <c r="G487" i="1"/>
  <c r="G486" i="1" s="1"/>
  <c r="G484" i="1"/>
  <c r="G482" i="1"/>
  <c r="G480" i="1"/>
  <c r="G478" i="1"/>
  <c r="G476" i="1"/>
  <c r="G475" i="1"/>
  <c r="G472" i="1"/>
  <c r="G470" i="1"/>
  <c r="G468" i="1"/>
  <c r="G466" i="1"/>
  <c r="G464" i="1"/>
  <c r="G459" i="1"/>
  <c r="G458" i="1"/>
  <c r="G454" i="1"/>
  <c r="G452" i="1"/>
  <c r="G448" i="1"/>
  <c r="G446" i="1"/>
  <c r="G444" i="1"/>
  <c r="G440" i="1"/>
  <c r="G438" i="1"/>
  <c r="G436" i="1"/>
  <c r="G433" i="1"/>
  <c r="G426" i="1"/>
  <c r="G421" i="1"/>
  <c r="G416" i="1"/>
  <c r="G411" i="1"/>
  <c r="G407" i="1"/>
  <c r="G406" i="1" s="1"/>
  <c r="G403" i="1"/>
  <c r="G401" i="1"/>
  <c r="G399" i="1"/>
  <c r="G398" i="1" s="1"/>
  <c r="G397" i="1"/>
  <c r="G396" i="1"/>
  <c r="G395" i="1"/>
  <c r="G393" i="1"/>
  <c r="G391" i="1"/>
  <c r="G388" i="1"/>
  <c r="G385" i="1"/>
  <c r="G384" i="1"/>
  <c r="G383" i="1" s="1"/>
  <c r="G382" i="1"/>
  <c r="G380" i="1"/>
  <c r="G378" i="1"/>
  <c r="G376" i="1"/>
  <c r="G375" i="1"/>
  <c r="G374" i="1"/>
  <c r="G373" i="1"/>
  <c r="G371" i="1"/>
  <c r="G370" i="1"/>
  <c r="G369" i="1"/>
  <c r="G366" i="1"/>
  <c r="G364" i="1"/>
  <c r="G362" i="1"/>
  <c r="G361" i="1"/>
  <c r="G359" i="1"/>
  <c r="G358" i="1" s="1"/>
  <c r="G356" i="1"/>
  <c r="G354" i="1"/>
  <c r="G353" i="1"/>
  <c r="G352" i="1" s="1"/>
  <c r="G350" i="1"/>
  <c r="G349" i="1"/>
  <c r="G348" i="1"/>
  <c r="G347" i="1"/>
  <c r="G345" i="1"/>
  <c r="G344" i="1" s="1"/>
  <c r="G342" i="1"/>
  <c r="G340" i="1"/>
  <c r="G338" i="1"/>
  <c r="G337" i="1" s="1"/>
  <c r="G330" i="1"/>
  <c r="G328" i="1"/>
  <c r="G326" i="1"/>
  <c r="G321" i="1"/>
  <c r="G317" i="1"/>
  <c r="G315" i="1"/>
  <c r="G313" i="1"/>
  <c r="G309" i="1"/>
  <c r="G308" i="1" s="1"/>
  <c r="G307" i="1" s="1"/>
  <c r="G303" i="1"/>
  <c r="G302" i="1" s="1"/>
  <c r="G301" i="1" s="1"/>
  <c r="G299" i="1"/>
  <c r="G296" i="1"/>
  <c r="G294" i="1"/>
  <c r="G290" i="1"/>
  <c r="G289" i="1"/>
  <c r="G286" i="1"/>
  <c r="G281" i="1"/>
  <c r="G277" i="1"/>
  <c r="G269" i="1"/>
  <c r="G268" i="1" s="1"/>
  <c r="G266" i="1"/>
  <c r="G263" i="1"/>
  <c r="G261" i="1"/>
  <c r="G259" i="1"/>
  <c r="G258" i="1"/>
  <c r="G257" i="1" s="1"/>
  <c r="G255" i="1"/>
  <c r="G253" i="1"/>
  <c r="G252" i="1"/>
  <c r="G251" i="1"/>
  <c r="G250" i="1"/>
  <c r="G249" i="1" s="1"/>
  <c r="G248" i="1"/>
  <c r="G247" i="1"/>
  <c r="G245" i="1"/>
  <c r="G243" i="1"/>
  <c r="G241" i="1"/>
  <c r="G240" i="1"/>
  <c r="G239" i="1"/>
  <c r="G234" i="1"/>
  <c r="G231" i="1"/>
  <c r="G227" i="1"/>
  <c r="G224" i="1"/>
  <c r="G221" i="1"/>
  <c r="G220" i="1"/>
  <c r="G215" i="1"/>
  <c r="G213" i="1"/>
  <c r="G208" i="1"/>
  <c r="G205" i="1"/>
  <c r="G203" i="1" s="1"/>
  <c r="G199" i="1"/>
  <c r="G197" i="1"/>
  <c r="G195" i="1"/>
  <c r="G193" i="1"/>
  <c r="G188" i="1"/>
  <c r="G186" i="1"/>
  <c r="G182" i="1"/>
  <c r="G175" i="1"/>
  <c r="G171" i="1"/>
  <c r="G170" i="1"/>
  <c r="G169" i="1" s="1"/>
  <c r="G165" i="1"/>
  <c r="G163" i="1"/>
  <c r="G162" i="1"/>
  <c r="G161" i="1" s="1"/>
  <c r="G159" i="1"/>
  <c r="G154" i="1"/>
  <c r="G150" i="1"/>
  <c r="G149" i="1"/>
  <c r="G144" i="1"/>
  <c r="G138" i="1"/>
  <c r="G134" i="1"/>
  <c r="G130" i="1"/>
  <c r="G128" i="1"/>
  <c r="G124" i="1"/>
  <c r="G121" i="1"/>
  <c r="G119" i="1"/>
  <c r="G114" i="1"/>
  <c r="G113" i="1" s="1"/>
  <c r="G112" i="1" s="1"/>
  <c r="G111" i="1" s="1"/>
  <c r="G110" i="1"/>
  <c r="G109" i="1" s="1"/>
  <c r="G105" i="1"/>
  <c r="G104" i="1"/>
  <c r="G98" i="1"/>
  <c r="G95" i="1"/>
  <c r="G92" i="1"/>
  <c r="G88" i="1"/>
  <c r="G84" i="1"/>
  <c r="G80" i="1"/>
  <c r="G78" i="1"/>
  <c r="G73" i="1"/>
  <c r="G68" i="1"/>
  <c r="G63" i="1"/>
  <c r="G58" i="1"/>
  <c r="G55" i="1"/>
  <c r="G52" i="1"/>
  <c r="G49" i="1"/>
  <c r="G46" i="1"/>
  <c r="G44" i="1"/>
  <c r="G41" i="1"/>
  <c r="G39" i="1"/>
  <c r="G33" i="1"/>
  <c r="G28" i="1"/>
  <c r="G24" i="1"/>
  <c r="G22" i="1"/>
  <c r="G18" i="1"/>
  <c r="G13" i="1"/>
  <c r="G512" i="1" l="1"/>
  <c r="G108" i="1"/>
  <c r="G202" i="1"/>
  <c r="G741" i="1"/>
  <c r="G740" i="1" s="1"/>
  <c r="G276" i="1"/>
  <c r="G320" i="1"/>
  <c r="G402" i="1"/>
  <c r="G556" i="1"/>
  <c r="G744" i="1"/>
  <c r="G560" i="1"/>
  <c r="G748" i="1"/>
  <c r="G27" i="1"/>
  <c r="G237" i="1"/>
  <c r="G288" i="1"/>
  <c r="G325" i="1"/>
  <c r="G499" i="1"/>
  <c r="G594" i="1"/>
  <c r="G666" i="1"/>
  <c r="G753" i="1"/>
  <c r="G752" i="1" s="1"/>
  <c r="G38" i="1"/>
  <c r="G390" i="1"/>
  <c r="G410" i="1"/>
  <c r="G503" i="1"/>
  <c r="G598" i="1"/>
  <c r="G756" i="1"/>
  <c r="G457" i="1"/>
  <c r="G506" i="1"/>
  <c r="G533" i="1"/>
  <c r="G566" i="1"/>
  <c r="G415" i="1"/>
  <c r="G133" i="1"/>
  <c r="G207" i="1"/>
  <c r="G394" i="1"/>
  <c r="G420" i="1"/>
  <c r="G680" i="1"/>
  <c r="G762" i="1"/>
  <c r="G443" i="1"/>
  <c r="G280" i="1"/>
  <c r="G137" i="1"/>
  <c r="G212" i="1"/>
  <c r="G298" i="1"/>
  <c r="G339" i="1"/>
  <c r="G336" i="1" s="1"/>
  <c r="G425" i="1"/>
  <c r="G538" i="1"/>
  <c r="G606" i="1"/>
  <c r="G603" i="1" s="1"/>
  <c r="G647" i="1"/>
  <c r="G685" i="1"/>
  <c r="G718" i="1"/>
  <c r="G168" i="1"/>
  <c r="G392" i="1"/>
  <c r="G103" i="1"/>
  <c r="G143" i="1"/>
  <c r="G174" i="1"/>
  <c r="G432" i="1"/>
  <c r="G576" i="1"/>
  <c r="G612" i="1"/>
  <c r="G649" i="1"/>
  <c r="G689" i="1"/>
  <c r="G722" i="1"/>
  <c r="G769" i="1"/>
  <c r="G72" i="1"/>
  <c r="G405" i="1"/>
  <c r="G97" i="1"/>
  <c r="G148" i="1"/>
  <c r="G181" i="1"/>
  <c r="G219" i="1"/>
  <c r="G377" i="1"/>
  <c r="G435" i="1"/>
  <c r="G582" i="1"/>
  <c r="G616" i="1"/>
  <c r="G726" i="1"/>
  <c r="G285" i="1"/>
  <c r="G12" i="1"/>
  <c r="G62" i="1"/>
  <c r="G185" i="1"/>
  <c r="G360" i="1"/>
  <c r="G379" i="1"/>
  <c r="G549" i="1"/>
  <c r="G621" i="1"/>
  <c r="G652" i="1"/>
  <c r="G694" i="1"/>
  <c r="G730" i="1"/>
  <c r="G67" i="1"/>
  <c r="G153" i="1"/>
  <c r="G346" i="1"/>
  <c r="G381" i="1"/>
  <c r="G400" i="1"/>
  <c r="G493" i="1"/>
  <c r="G553" i="1"/>
  <c r="G629" i="1"/>
  <c r="G656" i="1"/>
  <c r="G698" i="1"/>
  <c r="G735" i="1"/>
  <c r="G192" i="1"/>
  <c r="G127" i="1"/>
  <c r="G702" i="1"/>
  <c r="G671" i="1"/>
  <c r="G660" i="1"/>
  <c r="G633" i="1"/>
  <c r="G585" i="1"/>
  <c r="G570" i="1"/>
  <c r="G544" i="1"/>
  <c r="G521" i="1"/>
  <c r="G474" i="1"/>
  <c r="G463" i="1"/>
  <c r="G451" i="1"/>
  <c r="G445" i="1"/>
  <c r="G324" i="1"/>
  <c r="G293" i="1"/>
  <c r="G223" i="1"/>
  <c r="G158" i="1"/>
  <c r="G118" i="1"/>
  <c r="G102" i="1"/>
  <c r="G87" i="1"/>
  <c r="G77" i="1"/>
  <c r="G17" i="1"/>
  <c r="G43" i="1"/>
  <c r="G312" i="1"/>
  <c r="G642" i="1"/>
  <c r="G233" i="1"/>
  <c r="G132" i="1"/>
  <c r="G86" i="1" l="1"/>
  <c r="G311" i="1"/>
  <c r="G292" i="1"/>
  <c r="G684" i="1"/>
  <c r="G761" i="1"/>
  <c r="G697" i="1"/>
  <c r="G611" i="1"/>
  <c r="G456" i="1"/>
  <c r="G275" i="1"/>
  <c r="G201" i="1"/>
  <c r="G424" i="1"/>
  <c r="G32" i="1"/>
  <c r="G11" i="1"/>
  <c r="G693" i="1"/>
  <c r="G71" i="1"/>
  <c r="G575" i="1"/>
  <c r="G167" i="1"/>
  <c r="G679" i="1"/>
  <c r="G409" i="1"/>
  <c r="G387" i="1"/>
  <c r="G431" i="1"/>
  <c r="G701" i="1"/>
  <c r="G628" i="1"/>
  <c r="G414" i="1"/>
  <c r="G734" i="1"/>
  <c r="G670" i="1"/>
  <c r="G620" i="1"/>
  <c r="G450" i="1"/>
  <c r="G16" i="1"/>
  <c r="G751" i="1"/>
  <c r="G768" i="1"/>
  <c r="G126" i="1"/>
  <c r="G615" i="1"/>
  <c r="G173" i="1"/>
  <c r="G537" i="1"/>
  <c r="G565" i="1"/>
  <c r="G107" i="1"/>
  <c r="G61" i="1"/>
  <c r="G419" i="1"/>
  <c r="G279" i="1"/>
  <c r="G597" i="1"/>
  <c r="G180" i="1"/>
  <c r="G659" i="1"/>
  <c r="G552" i="1"/>
  <c r="G222" i="1"/>
  <c r="G101" i="1"/>
  <c r="G184" i="1"/>
  <c r="G284" i="1"/>
  <c r="G142" i="1"/>
  <c r="G532" i="1"/>
  <c r="G747" i="1"/>
  <c r="G581" i="1"/>
  <c r="G502" i="1"/>
  <c r="G66" i="1"/>
  <c r="G721" i="1"/>
  <c r="G117" i="1"/>
  <c r="G116" i="1" s="1"/>
  <c r="G543" i="1"/>
  <c r="G602" i="1"/>
  <c r="G729" i="1"/>
  <c r="G218" i="1"/>
  <c r="G688" i="1"/>
  <c r="G442" i="1"/>
  <c r="G206" i="1"/>
  <c r="G655" i="1"/>
  <c r="G76" i="1"/>
  <c r="G75" i="1" s="1"/>
  <c r="G191" i="1"/>
  <c r="G341" i="1"/>
  <c r="G335" i="1" s="1"/>
  <c r="G157" i="1"/>
  <c r="G569" i="1"/>
  <c r="G152" i="1"/>
  <c r="G147" i="1" s="1"/>
  <c r="G717" i="1"/>
  <c r="G211" i="1"/>
  <c r="G505" i="1"/>
  <c r="G319" i="1"/>
  <c r="G511" i="1"/>
  <c r="G632" i="1"/>
  <c r="G462" i="1" l="1"/>
  <c r="G733" i="1"/>
  <c r="G430" i="1"/>
  <c r="G179" i="1"/>
  <c r="G15" i="1"/>
  <c r="G10" i="1"/>
  <c r="G100" i="1"/>
  <c r="G413" i="1"/>
  <c r="G760" i="1"/>
  <c r="G141" i="1"/>
  <c r="G70" i="1"/>
  <c r="G31" i="1"/>
  <c r="G739" i="1"/>
  <c r="G217" i="1"/>
  <c r="G564" i="1"/>
  <c r="G423" i="1"/>
  <c r="G610" i="1"/>
  <c r="G283" i="1"/>
  <c r="G190" i="1"/>
  <c r="G461" i="1"/>
  <c r="G156" i="1"/>
  <c r="G580" i="1"/>
  <c r="G767" i="1"/>
  <c r="G692" i="1"/>
  <c r="G716" i="1"/>
  <c r="G334" i="1"/>
  <c r="G536" i="1"/>
  <c r="G542" i="1"/>
  <c r="G669" i="1"/>
  <c r="G678" i="1"/>
  <c r="G306" i="1"/>
  <c r="G627" i="1"/>
  <c r="G210" i="1"/>
  <c r="G60" i="1"/>
  <c r="G738" i="1" l="1"/>
  <c r="G140" i="1"/>
  <c r="G30" i="1"/>
  <c r="G429" i="1"/>
  <c r="G601" i="1"/>
  <c r="G626" i="1"/>
  <c r="G541" i="1"/>
  <c r="G146" i="1"/>
  <c r="G460" i="1"/>
  <c r="G766" i="1"/>
  <c r="G711" i="1"/>
  <c r="G677" i="1" s="1"/>
  <c r="G579" i="1"/>
  <c r="G683" i="1"/>
  <c r="G323" i="1"/>
  <c r="G178" i="1"/>
  <c r="G428" i="1" l="1"/>
  <c r="G305" i="1"/>
  <c r="G9" i="1"/>
  <c r="F80" i="1"/>
  <c r="H80" i="1" s="1"/>
  <c r="F88" i="1"/>
  <c r="H88" i="1" s="1"/>
  <c r="F504" i="1"/>
  <c r="H504" i="1" s="1"/>
  <c r="G774" i="1" l="1"/>
  <c r="F411" i="1"/>
  <c r="F410" i="1" l="1"/>
  <c r="H411" i="1"/>
  <c r="F651" i="1"/>
  <c r="H651" i="1" s="1"/>
  <c r="F409" i="1" l="1"/>
  <c r="H409" i="1" s="1"/>
  <c r="H410" i="1"/>
  <c r="F515" i="1"/>
  <c r="H515" i="1" s="1"/>
  <c r="F563" i="1"/>
  <c r="H563" i="1" s="1"/>
  <c r="F535" i="1"/>
  <c r="H535" i="1" s="1"/>
  <c r="F507" i="1"/>
  <c r="H507" i="1" s="1"/>
  <c r="F459" i="1"/>
  <c r="H459" i="1" s="1"/>
  <c r="F401" i="1"/>
  <c r="H401" i="1" s="1"/>
  <c r="F399" i="1"/>
  <c r="H399" i="1" s="1"/>
  <c r="F395" i="1"/>
  <c r="H395" i="1" s="1"/>
  <c r="F393" i="1"/>
  <c r="H393" i="1" s="1"/>
  <c r="F361" i="1"/>
  <c r="H361" i="1" s="1"/>
  <c r="F359" i="1"/>
  <c r="H359" i="1" s="1"/>
  <c r="F353" i="1"/>
  <c r="H353" i="1" s="1"/>
  <c r="F345" i="1"/>
  <c r="H345" i="1" s="1"/>
  <c r="F340" i="1"/>
  <c r="H340" i="1" s="1"/>
  <c r="F338" i="1"/>
  <c r="H338" i="1" s="1"/>
  <c r="F263" i="1" l="1"/>
  <c r="H263" i="1" s="1"/>
  <c r="F732" i="1"/>
  <c r="H732" i="1" s="1"/>
  <c r="F691" i="1"/>
  <c r="H691" i="1" s="1"/>
  <c r="F591" i="1"/>
  <c r="H591" i="1" s="1"/>
  <c r="F205" i="1"/>
  <c r="H205" i="1" s="1"/>
  <c r="F416" i="1"/>
  <c r="H416" i="1" s="1"/>
  <c r="F321" i="1"/>
  <c r="F266" i="1"/>
  <c r="H266" i="1" s="1"/>
  <c r="F320" i="1" l="1"/>
  <c r="H321" i="1"/>
  <c r="F289" i="1"/>
  <c r="H289" i="1" s="1"/>
  <c r="F110" i="1"/>
  <c r="H110" i="1" s="1"/>
  <c r="F705" i="1"/>
  <c r="H705" i="1" s="1"/>
  <c r="F703" i="1"/>
  <c r="H703" i="1" s="1"/>
  <c r="F686" i="1"/>
  <c r="F294" i="1"/>
  <c r="H294" i="1" s="1"/>
  <c r="F195" i="1"/>
  <c r="H195" i="1" s="1"/>
  <c r="F685" i="1" l="1"/>
  <c r="H686" i="1"/>
  <c r="F319" i="1"/>
  <c r="H319" i="1" s="1"/>
  <c r="H320" i="1"/>
  <c r="F349" i="1"/>
  <c r="H349" i="1" s="1"/>
  <c r="F347" i="1"/>
  <c r="H347" i="1" s="1"/>
  <c r="F104" i="1"/>
  <c r="H104" i="1" s="1"/>
  <c r="F684" i="1" l="1"/>
  <c r="H684" i="1" s="1"/>
  <c r="H685" i="1"/>
  <c r="F567" i="1"/>
  <c r="F500" i="1"/>
  <c r="F566" i="1" l="1"/>
  <c r="H567" i="1"/>
  <c r="F499" i="1"/>
  <c r="H499" i="1" s="1"/>
  <c r="H500" i="1"/>
  <c r="F506" i="1"/>
  <c r="H506" i="1" s="1"/>
  <c r="F385" i="1"/>
  <c r="H385" i="1" s="1"/>
  <c r="F105" i="1"/>
  <c r="H105" i="1" s="1"/>
  <c r="F505" i="1" l="1"/>
  <c r="H505" i="1" s="1"/>
  <c r="F565" i="1"/>
  <c r="H565" i="1" s="1"/>
  <c r="H566" i="1"/>
  <c r="F208" i="1"/>
  <c r="F207" i="1" l="1"/>
  <c r="H208" i="1"/>
  <c r="F749" i="1"/>
  <c r="F539" i="1"/>
  <c r="F448" i="1"/>
  <c r="H448" i="1" s="1"/>
  <c r="F397" i="1"/>
  <c r="H397" i="1" s="1"/>
  <c r="F391" i="1"/>
  <c r="H391" i="1" s="1"/>
  <c r="F339" i="1"/>
  <c r="H339" i="1" s="1"/>
  <c r="F337" i="1"/>
  <c r="H337" i="1" s="1"/>
  <c r="F330" i="1"/>
  <c r="H330" i="1" s="1"/>
  <c r="F258" i="1"/>
  <c r="H258" i="1" s="1"/>
  <c r="F252" i="1"/>
  <c r="H252" i="1" s="1"/>
  <c r="F250" i="1"/>
  <c r="H250" i="1" s="1"/>
  <c r="F248" i="1"/>
  <c r="H248" i="1" s="1"/>
  <c r="F231" i="1"/>
  <c r="H231" i="1" s="1"/>
  <c r="F199" i="1"/>
  <c r="H199" i="1" s="1"/>
  <c r="F134" i="1"/>
  <c r="H134" i="1" s="1"/>
  <c r="F68" i="1"/>
  <c r="F67" i="1" l="1"/>
  <c r="H68" i="1"/>
  <c r="F538" i="1"/>
  <c r="H539" i="1"/>
  <c r="F748" i="1"/>
  <c r="H749" i="1"/>
  <c r="F206" i="1"/>
  <c r="H206" i="1" s="1"/>
  <c r="H207" i="1"/>
  <c r="F336" i="1"/>
  <c r="H336" i="1" s="1"/>
  <c r="F747" i="1" l="1"/>
  <c r="H747" i="1" s="1"/>
  <c r="H748" i="1"/>
  <c r="F537" i="1"/>
  <c r="H538" i="1"/>
  <c r="F66" i="1"/>
  <c r="H66" i="1" s="1"/>
  <c r="H67" i="1"/>
  <c r="F444" i="1"/>
  <c r="H444" i="1" s="1"/>
  <c r="F109" i="1"/>
  <c r="F503" i="1"/>
  <c r="H503" i="1" s="1"/>
  <c r="F476" i="1"/>
  <c r="F326" i="1"/>
  <c r="H326" i="1" s="1"/>
  <c r="F502" i="1" l="1"/>
  <c r="H502" i="1" s="1"/>
  <c r="F475" i="1"/>
  <c r="H475" i="1" s="1"/>
  <c r="H476" i="1"/>
  <c r="F108" i="1"/>
  <c r="H109" i="1"/>
  <c r="F536" i="1"/>
  <c r="H536" i="1" s="1"/>
  <c r="H537" i="1"/>
  <c r="F525" i="1"/>
  <c r="H525" i="1" s="1"/>
  <c r="F639" i="1"/>
  <c r="H639" i="1" s="1"/>
  <c r="F487" i="1"/>
  <c r="H487" i="1" s="1"/>
  <c r="F107" i="1" l="1"/>
  <c r="H107" i="1" s="1"/>
  <c r="H108" i="1"/>
  <c r="F78" i="1"/>
  <c r="H78" i="1" s="1"/>
  <c r="F84" i="1"/>
  <c r="H84" i="1" s="1"/>
  <c r="F303" i="1"/>
  <c r="F554" i="1"/>
  <c r="F452" i="1"/>
  <c r="H452" i="1" s="1"/>
  <c r="F454" i="1"/>
  <c r="H454" i="1" s="1"/>
  <c r="F443" i="1"/>
  <c r="F754" i="1"/>
  <c r="F288" i="1"/>
  <c r="H288" i="1" s="1"/>
  <c r="F213" i="1"/>
  <c r="H213" i="1" s="1"/>
  <c r="F442" i="1" l="1"/>
  <c r="H442" i="1" s="1"/>
  <c r="H443" i="1"/>
  <c r="F753" i="1"/>
  <c r="H753" i="1" s="1"/>
  <c r="H754" i="1"/>
  <c r="F553" i="1"/>
  <c r="H554" i="1"/>
  <c r="F302" i="1"/>
  <c r="H303" i="1"/>
  <c r="F451" i="1"/>
  <c r="F77" i="1"/>
  <c r="F138" i="1"/>
  <c r="F362" i="1"/>
  <c r="H362" i="1" s="1"/>
  <c r="F364" i="1"/>
  <c r="H364" i="1" s="1"/>
  <c r="F342" i="1"/>
  <c r="H342" i="1" s="1"/>
  <c r="F137" i="1" l="1"/>
  <c r="H137" i="1" s="1"/>
  <c r="H138" i="1"/>
  <c r="F450" i="1"/>
  <c r="H450" i="1" s="1"/>
  <c r="H451" i="1"/>
  <c r="F76" i="1"/>
  <c r="H76" i="1" s="1"/>
  <c r="H77" i="1"/>
  <c r="F552" i="1"/>
  <c r="H552" i="1" s="1"/>
  <c r="H553" i="1"/>
  <c r="F301" i="1"/>
  <c r="H301" i="1" s="1"/>
  <c r="H302" i="1"/>
  <c r="F607" i="1"/>
  <c r="H607" i="1" s="1"/>
  <c r="F384" i="1"/>
  <c r="H384" i="1" s="1"/>
  <c r="F382" i="1"/>
  <c r="H382" i="1" s="1"/>
  <c r="F380" i="1"/>
  <c r="H380" i="1" s="1"/>
  <c r="F378" i="1"/>
  <c r="H378" i="1" s="1"/>
  <c r="F376" i="1"/>
  <c r="H376" i="1" s="1"/>
  <c r="F374" i="1"/>
  <c r="H374" i="1" s="1"/>
  <c r="F370" i="1"/>
  <c r="H370" i="1" s="1"/>
  <c r="F657" i="1"/>
  <c r="F421" i="1"/>
  <c r="F366" i="1"/>
  <c r="H366" i="1" s="1"/>
  <c r="F360" i="1"/>
  <c r="H360" i="1" s="1"/>
  <c r="F358" i="1"/>
  <c r="H358" i="1" s="1"/>
  <c r="F356" i="1"/>
  <c r="H356" i="1" s="1"/>
  <c r="F354" i="1"/>
  <c r="H354" i="1" s="1"/>
  <c r="F352" i="1"/>
  <c r="H352" i="1" s="1"/>
  <c r="F350" i="1"/>
  <c r="H350" i="1" s="1"/>
  <c r="F348" i="1"/>
  <c r="H348" i="1" s="1"/>
  <c r="F346" i="1"/>
  <c r="H346" i="1" s="1"/>
  <c r="F344" i="1"/>
  <c r="H344" i="1" s="1"/>
  <c r="F388" i="1"/>
  <c r="H388" i="1" s="1"/>
  <c r="F390" i="1"/>
  <c r="H390" i="1" s="1"/>
  <c r="F394" i="1"/>
  <c r="H394" i="1" s="1"/>
  <c r="F396" i="1"/>
  <c r="H396" i="1" s="1"/>
  <c r="F398" i="1"/>
  <c r="H398" i="1" s="1"/>
  <c r="F400" i="1"/>
  <c r="H400" i="1" s="1"/>
  <c r="F227" i="1"/>
  <c r="H227" i="1" s="1"/>
  <c r="F188" i="1"/>
  <c r="H188" i="1" s="1"/>
  <c r="F46" i="1"/>
  <c r="H46" i="1" s="1"/>
  <c r="F103" i="1"/>
  <c r="H103" i="1" s="1"/>
  <c r="F420" i="1" l="1"/>
  <c r="H421" i="1"/>
  <c r="F656" i="1"/>
  <c r="H657" i="1"/>
  <c r="F102" i="1"/>
  <c r="F281" i="1"/>
  <c r="F101" i="1" l="1"/>
  <c r="H102" i="1"/>
  <c r="F280" i="1"/>
  <c r="H280" i="1" s="1"/>
  <c r="H281" i="1"/>
  <c r="F655" i="1"/>
  <c r="H655" i="1" s="1"/>
  <c r="H656" i="1"/>
  <c r="F419" i="1"/>
  <c r="H419" i="1" s="1"/>
  <c r="H420" i="1"/>
  <c r="F279" i="1"/>
  <c r="H279" i="1" s="1"/>
  <c r="F638" i="1"/>
  <c r="H638" i="1" s="1"/>
  <c r="F524" i="1"/>
  <c r="H524" i="1" s="1"/>
  <c r="F522" i="1"/>
  <c r="H522" i="1" s="1"/>
  <c r="F509" i="1"/>
  <c r="F478" i="1"/>
  <c r="H478" i="1" s="1"/>
  <c r="H509" i="1" l="1"/>
  <c r="F508" i="1"/>
  <c r="H508" i="1" s="1"/>
  <c r="F100" i="1"/>
  <c r="H100" i="1" s="1"/>
  <c r="H101" i="1"/>
  <c r="F526" i="1"/>
  <c r="H526" i="1" s="1"/>
  <c r="F392" i="1"/>
  <c r="F491" i="1"/>
  <c r="H491" i="1" s="1"/>
  <c r="F486" i="1"/>
  <c r="H486" i="1" s="1"/>
  <c r="F484" i="1"/>
  <c r="H484" i="1" s="1"/>
  <c r="F482" i="1"/>
  <c r="H482" i="1" s="1"/>
  <c r="F480" i="1"/>
  <c r="H480" i="1" s="1"/>
  <c r="F415" i="1"/>
  <c r="H415" i="1" s="1"/>
  <c r="F369" i="1"/>
  <c r="F371" i="1"/>
  <c r="H371" i="1" s="1"/>
  <c r="F373" i="1"/>
  <c r="H373" i="1" s="1"/>
  <c r="F375" i="1"/>
  <c r="H375" i="1" s="1"/>
  <c r="F377" i="1"/>
  <c r="H377" i="1" s="1"/>
  <c r="F379" i="1"/>
  <c r="H379" i="1" s="1"/>
  <c r="F381" i="1"/>
  <c r="H381" i="1" s="1"/>
  <c r="F383" i="1"/>
  <c r="H383" i="1" s="1"/>
  <c r="F341" i="1" l="1"/>
  <c r="H341" i="1" s="1"/>
  <c r="H369" i="1"/>
  <c r="F387" i="1"/>
  <c r="H387" i="1" s="1"/>
  <c r="H392" i="1"/>
  <c r="F474" i="1"/>
  <c r="H474" i="1" s="1"/>
  <c r="F446" i="1"/>
  <c r="F445" i="1" l="1"/>
  <c r="H445" i="1" s="1"/>
  <c r="H446" i="1"/>
  <c r="F709" i="1"/>
  <c r="H709" i="1" s="1"/>
  <c r="F562" i="1"/>
  <c r="H562" i="1" s="1"/>
  <c r="F550" i="1"/>
  <c r="F534" i="1"/>
  <c r="H534" i="1" s="1"/>
  <c r="F458" i="1"/>
  <c r="F277" i="1"/>
  <c r="F165" i="1"/>
  <c r="H165" i="1" s="1"/>
  <c r="F549" i="1" l="1"/>
  <c r="H549" i="1" s="1"/>
  <c r="H550" i="1"/>
  <c r="F276" i="1"/>
  <c r="H277" i="1"/>
  <c r="F457" i="1"/>
  <c r="H458" i="1"/>
  <c r="F561" i="1"/>
  <c r="F533" i="1"/>
  <c r="F407" i="1"/>
  <c r="F494" i="1"/>
  <c r="F215" i="1"/>
  <c r="H215" i="1" s="1"/>
  <c r="F560" i="1" l="1"/>
  <c r="H560" i="1" s="1"/>
  <c r="H561" i="1"/>
  <c r="F493" i="1"/>
  <c r="H493" i="1" s="1"/>
  <c r="H494" i="1"/>
  <c r="F532" i="1"/>
  <c r="H532" i="1" s="1"/>
  <c r="H533" i="1"/>
  <c r="F406" i="1"/>
  <c r="H407" i="1"/>
  <c r="F456" i="1"/>
  <c r="H456" i="1" s="1"/>
  <c r="H457" i="1"/>
  <c r="F275" i="1"/>
  <c r="H275" i="1" s="1"/>
  <c r="H276" i="1"/>
  <c r="F212" i="1"/>
  <c r="F592" i="1"/>
  <c r="H592" i="1" s="1"/>
  <c r="F405" i="1" l="1"/>
  <c r="H405" i="1" s="1"/>
  <c r="H406" i="1"/>
  <c r="F211" i="1"/>
  <c r="H212" i="1"/>
  <c r="F648" i="1"/>
  <c r="H648" i="1" s="1"/>
  <c r="F622" i="1"/>
  <c r="H622" i="1" s="1"/>
  <c r="F606" i="1"/>
  <c r="H606" i="1" s="1"/>
  <c r="F221" i="1"/>
  <c r="H221" i="1" s="1"/>
  <c r="F170" i="1"/>
  <c r="H170" i="1" s="1"/>
  <c r="F124" i="1"/>
  <c r="H124" i="1" s="1"/>
  <c r="F24" i="1"/>
  <c r="H24" i="1" s="1"/>
  <c r="F653" i="1"/>
  <c r="F595" i="1"/>
  <c r="F652" i="1" l="1"/>
  <c r="H652" i="1" s="1"/>
  <c r="H653" i="1"/>
  <c r="F210" i="1"/>
  <c r="H210" i="1" s="1"/>
  <c r="H211" i="1"/>
  <c r="F594" i="1"/>
  <c r="H594" i="1" s="1"/>
  <c r="H595" i="1"/>
  <c r="F590" i="1"/>
  <c r="H590" i="1" s="1"/>
  <c r="F588" i="1"/>
  <c r="H588" i="1" s="1"/>
  <c r="F586" i="1"/>
  <c r="H586" i="1" s="1"/>
  <c r="F530" i="1"/>
  <c r="H530" i="1" s="1"/>
  <c r="F489" i="1"/>
  <c r="F663" i="1"/>
  <c r="H663" i="1" s="1"/>
  <c r="F130" i="1"/>
  <c r="H130" i="1" s="1"/>
  <c r="F128" i="1"/>
  <c r="H128" i="1" s="1"/>
  <c r="F488" i="1" l="1"/>
  <c r="H488" i="1" s="1"/>
  <c r="H489" i="1"/>
  <c r="F585" i="1"/>
  <c r="H585" i="1" s="1"/>
  <c r="F127" i="1"/>
  <c r="F126" i="1" l="1"/>
  <c r="H126" i="1" s="1"/>
  <c r="H127" i="1"/>
  <c r="F154" i="1"/>
  <c r="F153" i="1" l="1"/>
  <c r="H154" i="1"/>
  <c r="F240" i="1"/>
  <c r="H240" i="1" s="1"/>
  <c r="F239" i="1"/>
  <c r="H239" i="1" s="1"/>
  <c r="F162" i="1"/>
  <c r="H162" i="1" s="1"/>
  <c r="F647" i="1"/>
  <c r="H647" i="1" s="1"/>
  <c r="F758" i="1"/>
  <c r="F630" i="1"/>
  <c r="F414" i="1"/>
  <c r="F247" i="1"/>
  <c r="H247" i="1" s="1"/>
  <c r="F249" i="1"/>
  <c r="H249" i="1" s="1"/>
  <c r="F251" i="1"/>
  <c r="H251" i="1" s="1"/>
  <c r="F255" i="1"/>
  <c r="H255" i="1" s="1"/>
  <c r="F259" i="1"/>
  <c r="H259" i="1" s="1"/>
  <c r="F220" i="1"/>
  <c r="F150" i="1"/>
  <c r="F413" i="1" l="1"/>
  <c r="H413" i="1" s="1"/>
  <c r="H414" i="1"/>
  <c r="F629" i="1"/>
  <c r="H630" i="1"/>
  <c r="F757" i="1"/>
  <c r="H758" i="1"/>
  <c r="F149" i="1"/>
  <c r="H150" i="1"/>
  <c r="F219" i="1"/>
  <c r="H220" i="1"/>
  <c r="F152" i="1"/>
  <c r="H152" i="1" s="1"/>
  <c r="H153" i="1"/>
  <c r="F672" i="1"/>
  <c r="H672" i="1" s="1"/>
  <c r="F218" i="1" l="1"/>
  <c r="H218" i="1" s="1"/>
  <c r="H219" i="1"/>
  <c r="F148" i="1"/>
  <c r="H149" i="1"/>
  <c r="F756" i="1"/>
  <c r="H757" i="1"/>
  <c r="F628" i="1"/>
  <c r="H628" i="1" s="1"/>
  <c r="H629" i="1"/>
  <c r="F604" i="1"/>
  <c r="H604" i="1" s="1"/>
  <c r="H756" i="1" l="1"/>
  <c r="F752" i="1"/>
  <c r="F147" i="1"/>
  <c r="H147" i="1" s="1"/>
  <c r="H148" i="1"/>
  <c r="F28" i="1"/>
  <c r="F49" i="1"/>
  <c r="H49" i="1" s="1"/>
  <c r="F52" i="1"/>
  <c r="H52" i="1" s="1"/>
  <c r="F55" i="1"/>
  <c r="H55" i="1" s="1"/>
  <c r="F58" i="1"/>
  <c r="H58" i="1" s="1"/>
  <c r="F63" i="1"/>
  <c r="F73" i="1"/>
  <c r="F95" i="1"/>
  <c r="H95" i="1" s="1"/>
  <c r="F98" i="1"/>
  <c r="F114" i="1"/>
  <c r="F133" i="1"/>
  <c r="F144" i="1"/>
  <c r="F159" i="1"/>
  <c r="H159" i="1" s="1"/>
  <c r="F161" i="1"/>
  <c r="H161" i="1" s="1"/>
  <c r="F169" i="1"/>
  <c r="H169" i="1" s="1"/>
  <c r="F171" i="1"/>
  <c r="H171" i="1" s="1"/>
  <c r="F186" i="1"/>
  <c r="H186" i="1" s="1"/>
  <c r="F197" i="1"/>
  <c r="F237" i="1"/>
  <c r="H237" i="1" s="1"/>
  <c r="F290" i="1"/>
  <c r="H290" i="1" s="1"/>
  <c r="F299" i="1"/>
  <c r="F309" i="1"/>
  <c r="F403" i="1"/>
  <c r="F426" i="1"/>
  <c r="F438" i="1"/>
  <c r="H438" i="1" s="1"/>
  <c r="F440" i="1"/>
  <c r="H440" i="1" s="1"/>
  <c r="F464" i="1"/>
  <c r="H464" i="1" s="1"/>
  <c r="F466" i="1"/>
  <c r="H466" i="1" s="1"/>
  <c r="F468" i="1"/>
  <c r="H468" i="1" s="1"/>
  <c r="F470" i="1"/>
  <c r="H470" i="1" s="1"/>
  <c r="F472" i="1"/>
  <c r="H472" i="1" s="1"/>
  <c r="F497" i="1"/>
  <c r="F513" i="1"/>
  <c r="F517" i="1"/>
  <c r="H517" i="1" s="1"/>
  <c r="F519" i="1"/>
  <c r="H519" i="1" s="1"/>
  <c r="F528" i="1"/>
  <c r="F545" i="1"/>
  <c r="H545" i="1" s="1"/>
  <c r="F547" i="1"/>
  <c r="H547" i="1" s="1"/>
  <c r="F557" i="1"/>
  <c r="F571" i="1"/>
  <c r="H571" i="1" s="1"/>
  <c r="F573" i="1"/>
  <c r="H573" i="1" s="1"/>
  <c r="F577" i="1"/>
  <c r="F583" i="1"/>
  <c r="F599" i="1"/>
  <c r="F613" i="1"/>
  <c r="F617" i="1"/>
  <c r="F621" i="1"/>
  <c r="F634" i="1"/>
  <c r="H634" i="1" s="1"/>
  <c r="F636" i="1"/>
  <c r="H636" i="1" s="1"/>
  <c r="F640" i="1"/>
  <c r="H640" i="1" s="1"/>
  <c r="F643" i="1"/>
  <c r="H643" i="1" s="1"/>
  <c r="F645" i="1"/>
  <c r="H645" i="1" s="1"/>
  <c r="F650" i="1"/>
  <c r="F661" i="1"/>
  <c r="H661" i="1" s="1"/>
  <c r="F667" i="1"/>
  <c r="F674" i="1"/>
  <c r="H674" i="1" s="1"/>
  <c r="F681" i="1"/>
  <c r="F690" i="1"/>
  <c r="F695" i="1"/>
  <c r="F699" i="1"/>
  <c r="F707" i="1"/>
  <c r="F714" i="1"/>
  <c r="F719" i="1"/>
  <c r="F723" i="1"/>
  <c r="F727" i="1"/>
  <c r="F730" i="1"/>
  <c r="F736" i="1"/>
  <c r="F742" i="1"/>
  <c r="F745" i="1"/>
  <c r="F764" i="1"/>
  <c r="F770" i="1"/>
  <c r="H770" i="1" s="1"/>
  <c r="F772" i="1"/>
  <c r="H772" i="1" s="1"/>
  <c r="H513" i="1" l="1"/>
  <c r="F512" i="1"/>
  <c r="F72" i="1"/>
  <c r="H73" i="1"/>
  <c r="H197" i="1"/>
  <c r="F496" i="1"/>
  <c r="H496" i="1" s="1"/>
  <c r="H497" i="1"/>
  <c r="F556" i="1"/>
  <c r="H556" i="1" s="1"/>
  <c r="H557" i="1"/>
  <c r="F62" i="1"/>
  <c r="H63" i="1"/>
  <c r="F702" i="1"/>
  <c r="H702" i="1" s="1"/>
  <c r="H707" i="1"/>
  <c r="F27" i="1"/>
  <c r="H27" i="1" s="1"/>
  <c r="H28" i="1"/>
  <c r="F598" i="1"/>
  <c r="H599" i="1"/>
  <c r="F582" i="1"/>
  <c r="H583" i="1"/>
  <c r="F718" i="1"/>
  <c r="H719" i="1"/>
  <c r="F698" i="1"/>
  <c r="H699" i="1"/>
  <c r="F521" i="1"/>
  <c r="H521" i="1" s="1"/>
  <c r="H528" i="1"/>
  <c r="F425" i="1"/>
  <c r="H426" i="1"/>
  <c r="F143" i="1"/>
  <c r="H144" i="1"/>
  <c r="F726" i="1"/>
  <c r="H726" i="1" s="1"/>
  <c r="H727" i="1"/>
  <c r="F620" i="1"/>
  <c r="H620" i="1" s="1"/>
  <c r="H621" i="1"/>
  <c r="F402" i="1"/>
  <c r="H402" i="1" s="1"/>
  <c r="H403" i="1"/>
  <c r="F132" i="1"/>
  <c r="H132" i="1" s="1"/>
  <c r="H133" i="1"/>
  <c r="F666" i="1"/>
  <c r="H666" i="1" s="1"/>
  <c r="H667" i="1"/>
  <c r="F576" i="1"/>
  <c r="H577" i="1"/>
  <c r="F649" i="1"/>
  <c r="H649" i="1" s="1"/>
  <c r="H650" i="1"/>
  <c r="F713" i="1"/>
  <c r="H714" i="1"/>
  <c r="F694" i="1"/>
  <c r="H695" i="1"/>
  <c r="F763" i="1"/>
  <c r="H764" i="1"/>
  <c r="F689" i="1"/>
  <c r="H690" i="1"/>
  <c r="F616" i="1"/>
  <c r="H617" i="1"/>
  <c r="F751" i="1"/>
  <c r="H751" i="1" s="1"/>
  <c r="H752" i="1"/>
  <c r="F741" i="1"/>
  <c r="H741" i="1" s="1"/>
  <c r="H742" i="1"/>
  <c r="F735" i="1"/>
  <c r="H736" i="1"/>
  <c r="F729" i="1"/>
  <c r="H729" i="1" s="1"/>
  <c r="H730" i="1"/>
  <c r="F722" i="1"/>
  <c r="H722" i="1" s="1"/>
  <c r="H723" i="1"/>
  <c r="F744" i="1"/>
  <c r="H744" i="1" s="1"/>
  <c r="H745" i="1"/>
  <c r="F680" i="1"/>
  <c r="H681" i="1"/>
  <c r="F612" i="1"/>
  <c r="H613" i="1"/>
  <c r="F298" i="1"/>
  <c r="H298" i="1" s="1"/>
  <c r="H299" i="1"/>
  <c r="F97" i="1"/>
  <c r="H97" i="1" s="1"/>
  <c r="H98" i="1"/>
  <c r="F113" i="1"/>
  <c r="H114" i="1"/>
  <c r="F308" i="1"/>
  <c r="H309" i="1"/>
  <c r="F185" i="1"/>
  <c r="F633" i="1"/>
  <c r="H633" i="1" s="1"/>
  <c r="F642" i="1"/>
  <c r="H642" i="1" s="1"/>
  <c r="F660" i="1"/>
  <c r="F671" i="1"/>
  <c r="F769" i="1"/>
  <c r="F168" i="1"/>
  <c r="F544" i="1"/>
  <c r="H544" i="1" s="1"/>
  <c r="F570" i="1"/>
  <c r="F603" i="1"/>
  <c r="F463" i="1"/>
  <c r="F462" i="1" s="1"/>
  <c r="F511" i="1" l="1"/>
  <c r="F602" i="1"/>
  <c r="H602" i="1" s="1"/>
  <c r="H603" i="1"/>
  <c r="F697" i="1"/>
  <c r="H697" i="1" s="1"/>
  <c r="H698" i="1"/>
  <c r="F61" i="1"/>
  <c r="H62" i="1"/>
  <c r="F569" i="1"/>
  <c r="H570" i="1"/>
  <c r="F717" i="1"/>
  <c r="H717" i="1" s="1"/>
  <c r="H718" i="1"/>
  <c r="F670" i="1"/>
  <c r="H671" i="1"/>
  <c r="F693" i="1"/>
  <c r="H694" i="1"/>
  <c r="F581" i="1"/>
  <c r="H582" i="1"/>
  <c r="F611" i="1"/>
  <c r="H612" i="1"/>
  <c r="F184" i="1"/>
  <c r="H184" i="1" s="1"/>
  <c r="H185" i="1"/>
  <c r="F659" i="1"/>
  <c r="H659" i="1" s="1"/>
  <c r="H660" i="1"/>
  <c r="H462" i="1"/>
  <c r="H463" i="1"/>
  <c r="F734" i="1"/>
  <c r="H735" i="1"/>
  <c r="F335" i="1"/>
  <c r="F712" i="1"/>
  <c r="H712" i="1" s="1"/>
  <c r="H713" i="1"/>
  <c r="F615" i="1"/>
  <c r="H615" i="1" s="1"/>
  <c r="H616" i="1"/>
  <c r="F575" i="1"/>
  <c r="H575" i="1" s="1"/>
  <c r="H576" i="1"/>
  <c r="F142" i="1"/>
  <c r="H143" i="1"/>
  <c r="F597" i="1"/>
  <c r="H597" i="1" s="1"/>
  <c r="H598" i="1"/>
  <c r="F762" i="1"/>
  <c r="H763" i="1"/>
  <c r="F701" i="1"/>
  <c r="H511" i="1"/>
  <c r="H512" i="1"/>
  <c r="F167" i="1"/>
  <c r="H167" i="1" s="1"/>
  <c r="H168" i="1"/>
  <c r="F768" i="1"/>
  <c r="H769" i="1"/>
  <c r="F721" i="1"/>
  <c r="F679" i="1"/>
  <c r="H680" i="1"/>
  <c r="F740" i="1"/>
  <c r="H740" i="1" s="1"/>
  <c r="F688" i="1"/>
  <c r="H688" i="1" s="1"/>
  <c r="H689" i="1"/>
  <c r="F424" i="1"/>
  <c r="H425" i="1"/>
  <c r="F71" i="1"/>
  <c r="H72" i="1"/>
  <c r="F112" i="1"/>
  <c r="H113" i="1"/>
  <c r="F307" i="1"/>
  <c r="H307" i="1" s="1"/>
  <c r="H308" i="1"/>
  <c r="F543" i="1"/>
  <c r="H543" i="1" s="1"/>
  <c r="F632" i="1"/>
  <c r="F564" i="1" l="1"/>
  <c r="H564" i="1" s="1"/>
  <c r="H569" i="1"/>
  <c r="F716" i="1"/>
  <c r="H721" i="1"/>
  <c r="F141" i="1"/>
  <c r="H142" i="1"/>
  <c r="H611" i="1"/>
  <c r="F610" i="1"/>
  <c r="F60" i="1"/>
  <c r="H60" i="1" s="1"/>
  <c r="H61" i="1"/>
  <c r="F580" i="1"/>
  <c r="H581" i="1"/>
  <c r="F678" i="1"/>
  <c r="H679" i="1"/>
  <c r="F70" i="1"/>
  <c r="H70" i="1" s="1"/>
  <c r="H71" i="1"/>
  <c r="F423" i="1"/>
  <c r="H423" i="1" s="1"/>
  <c r="H424" i="1"/>
  <c r="F627" i="1"/>
  <c r="H627" i="1" s="1"/>
  <c r="H632" i="1"/>
  <c r="F761" i="1"/>
  <c r="H762" i="1"/>
  <c r="F669" i="1"/>
  <c r="H669" i="1" s="1"/>
  <c r="H670" i="1"/>
  <c r="F767" i="1"/>
  <c r="H768" i="1"/>
  <c r="F461" i="1"/>
  <c r="H701" i="1"/>
  <c r="F334" i="1"/>
  <c r="H334" i="1" s="1"/>
  <c r="H335" i="1"/>
  <c r="F739" i="1"/>
  <c r="F733" i="1"/>
  <c r="H733" i="1" s="1"/>
  <c r="H734" i="1"/>
  <c r="F692" i="1"/>
  <c r="H692" i="1" s="1"/>
  <c r="H693" i="1"/>
  <c r="F111" i="1"/>
  <c r="H111" i="1" s="1"/>
  <c r="H112" i="1"/>
  <c r="F542" i="1"/>
  <c r="F760" i="1" l="1"/>
  <c r="H760" i="1" s="1"/>
  <c r="H761" i="1"/>
  <c r="F626" i="1"/>
  <c r="H626" i="1" s="1"/>
  <c r="H580" i="1"/>
  <c r="F579" i="1"/>
  <c r="H579" i="1" s="1"/>
  <c r="F738" i="1"/>
  <c r="H738" i="1" s="1"/>
  <c r="H739" i="1"/>
  <c r="F140" i="1"/>
  <c r="H140" i="1" s="1"/>
  <c r="H141" i="1"/>
  <c r="F460" i="1"/>
  <c r="H460" i="1" s="1"/>
  <c r="H461" i="1"/>
  <c r="F711" i="1"/>
  <c r="H711" i="1" s="1"/>
  <c r="H716" i="1"/>
  <c r="H610" i="1"/>
  <c r="F601" i="1"/>
  <c r="H601" i="1" s="1"/>
  <c r="F683" i="1"/>
  <c r="H683" i="1" s="1"/>
  <c r="F541" i="1"/>
  <c r="H541" i="1" s="1"/>
  <c r="H542" i="1"/>
  <c r="F766" i="1"/>
  <c r="H766" i="1" s="1"/>
  <c r="H767" i="1"/>
  <c r="H678" i="1"/>
  <c r="F18" i="1"/>
  <c r="H18" i="1" s="1"/>
  <c r="F92" i="1"/>
  <c r="H92" i="1" s="1"/>
  <c r="F39" i="1"/>
  <c r="H39" i="1" s="1"/>
  <c r="F41" i="1"/>
  <c r="H41" i="1" s="1"/>
  <c r="F13" i="1"/>
  <c r="F119" i="1"/>
  <c r="H119" i="1" s="1"/>
  <c r="F121" i="1"/>
  <c r="H121" i="1" s="1"/>
  <c r="F286" i="1"/>
  <c r="F257" i="1"/>
  <c r="H257" i="1" s="1"/>
  <c r="F245" i="1"/>
  <c r="H245" i="1" s="1"/>
  <c r="F243" i="1"/>
  <c r="H243" i="1" s="1"/>
  <c r="F193" i="1"/>
  <c r="F182" i="1"/>
  <c r="F163" i="1"/>
  <c r="F44" i="1"/>
  <c r="F181" i="1" l="1"/>
  <c r="H182" i="1"/>
  <c r="H193" i="1"/>
  <c r="F192" i="1"/>
  <c r="H192" i="1" s="1"/>
  <c r="F158" i="1"/>
  <c r="H163" i="1"/>
  <c r="F12" i="1"/>
  <c r="H13" i="1"/>
  <c r="F285" i="1"/>
  <c r="H285" i="1" s="1"/>
  <c r="H286" i="1"/>
  <c r="F677" i="1"/>
  <c r="H677" i="1" s="1"/>
  <c r="F43" i="1"/>
  <c r="H43" i="1" s="1"/>
  <c r="H44" i="1"/>
  <c r="F433" i="1"/>
  <c r="F175" i="1"/>
  <c r="F436" i="1"/>
  <c r="F269" i="1"/>
  <c r="F317" i="1"/>
  <c r="H317" i="1" s="1"/>
  <c r="F328" i="1"/>
  <c r="F261" i="1"/>
  <c r="H261" i="1" s="1"/>
  <c r="F313" i="1"/>
  <c r="H313" i="1" s="1"/>
  <c r="F296" i="1"/>
  <c r="H296" i="1" s="1"/>
  <c r="F253" i="1"/>
  <c r="H253" i="1" s="1"/>
  <c r="F315" i="1"/>
  <c r="H315" i="1" s="1"/>
  <c r="F203" i="1"/>
  <c r="F118" i="1"/>
  <c r="F241" i="1"/>
  <c r="H241" i="1" s="1"/>
  <c r="F22" i="1"/>
  <c r="F87" i="1"/>
  <c r="F234" i="1"/>
  <c r="H234" i="1" s="1"/>
  <c r="F33" i="1"/>
  <c r="H33" i="1" s="1"/>
  <c r="F224" i="1"/>
  <c r="F38" i="1"/>
  <c r="H38" i="1" s="1"/>
  <c r="F223" i="1" l="1"/>
  <c r="H223" i="1" s="1"/>
  <c r="H224" i="1"/>
  <c r="F325" i="1"/>
  <c r="H325" i="1" s="1"/>
  <c r="H328" i="1"/>
  <c r="F432" i="1"/>
  <c r="H432" i="1" s="1"/>
  <c r="H433" i="1"/>
  <c r="F268" i="1"/>
  <c r="H268" i="1" s="1"/>
  <c r="H269" i="1"/>
  <c r="F157" i="1"/>
  <c r="H157" i="1" s="1"/>
  <c r="H158" i="1"/>
  <c r="F11" i="1"/>
  <c r="H12" i="1"/>
  <c r="F174" i="1"/>
  <c r="H175" i="1"/>
  <c r="F117" i="1"/>
  <c r="H118" i="1"/>
  <c r="F191" i="1"/>
  <c r="H191" i="1" s="1"/>
  <c r="F17" i="1"/>
  <c r="H22" i="1"/>
  <c r="F435" i="1"/>
  <c r="H435" i="1" s="1"/>
  <c r="H436" i="1"/>
  <c r="F202" i="1"/>
  <c r="H203" i="1"/>
  <c r="F284" i="1"/>
  <c r="H284" i="1" s="1"/>
  <c r="F180" i="1"/>
  <c r="H181" i="1"/>
  <c r="F86" i="1"/>
  <c r="H86" i="1" s="1"/>
  <c r="H87" i="1"/>
  <c r="F233" i="1"/>
  <c r="F293" i="1"/>
  <c r="F75" i="1"/>
  <c r="H75" i="1" s="1"/>
  <c r="F324" i="1"/>
  <c r="F431" i="1"/>
  <c r="F312" i="1"/>
  <c r="F32" i="1"/>
  <c r="F311" i="1" l="1"/>
  <c r="H312" i="1"/>
  <c r="F10" i="1"/>
  <c r="H10" i="1" s="1"/>
  <c r="H11" i="1"/>
  <c r="F16" i="1"/>
  <c r="H17" i="1"/>
  <c r="F430" i="1"/>
  <c r="H430" i="1" s="1"/>
  <c r="H431" i="1"/>
  <c r="F292" i="1"/>
  <c r="H293" i="1"/>
  <c r="F31" i="1"/>
  <c r="H32" i="1"/>
  <c r="F222" i="1"/>
  <c r="H233" i="1"/>
  <c r="F201" i="1"/>
  <c r="H202" i="1"/>
  <c r="F323" i="1"/>
  <c r="H323" i="1" s="1"/>
  <c r="H324" i="1"/>
  <c r="F116" i="1"/>
  <c r="H116" i="1" s="1"/>
  <c r="H117" i="1"/>
  <c r="F179" i="1"/>
  <c r="H179" i="1" s="1"/>
  <c r="H180" i="1"/>
  <c r="F173" i="1"/>
  <c r="H174" i="1"/>
  <c r="F283" i="1" l="1"/>
  <c r="H283" i="1" s="1"/>
  <c r="H292" i="1"/>
  <c r="F156" i="1"/>
  <c r="H173" i="1"/>
  <c r="F429" i="1"/>
  <c r="F217" i="1"/>
  <c r="H217" i="1" s="1"/>
  <c r="H222" i="1"/>
  <c r="F30" i="1"/>
  <c r="H30" i="1" s="1"/>
  <c r="H31" i="1"/>
  <c r="F178" i="1"/>
  <c r="H178" i="1" s="1"/>
  <c r="F15" i="1"/>
  <c r="H16" i="1"/>
  <c r="H201" i="1"/>
  <c r="F190" i="1"/>
  <c r="H190" i="1" s="1"/>
  <c r="F306" i="1"/>
  <c r="H311" i="1"/>
  <c r="H15" i="1" l="1"/>
  <c r="F9" i="1"/>
  <c r="F428" i="1"/>
  <c r="H428" i="1" s="1"/>
  <c r="H429" i="1"/>
  <c r="H306" i="1"/>
  <c r="F305" i="1"/>
  <c r="H305" i="1" s="1"/>
  <c r="F146" i="1"/>
  <c r="H146" i="1" s="1"/>
  <c r="H156" i="1"/>
  <c r="H9" i="1" l="1"/>
  <c r="F774" i="1"/>
  <c r="H774" i="1" l="1"/>
</calcChain>
</file>

<file path=xl/comments1.xml><?xml version="1.0" encoding="utf-8"?>
<comments xmlns="http://schemas.openxmlformats.org/spreadsheetml/2006/main">
  <authors>
    <author>Искрицкая Н.В.</author>
  </authors>
  <commentList>
    <comment ref="D188" authorId="0" shapeId="0">
      <text>
        <r>
          <rPr>
            <b/>
            <sz val="9"/>
            <color indexed="81"/>
            <rFont val="Tahoma"/>
            <family val="2"/>
            <charset val="204"/>
          </rPr>
          <t>Искрицкая Н.В.:</t>
        </r>
        <r>
          <rPr>
            <sz val="9"/>
            <color indexed="81"/>
            <rFont val="Tahoma"/>
            <family val="2"/>
            <charset val="204"/>
          </rPr>
          <t xml:space="preserve">
S7240</t>
        </r>
      </text>
    </comment>
  </commentList>
</comments>
</file>

<file path=xl/sharedStrings.xml><?xml version="1.0" encoding="utf-8"?>
<sst xmlns="http://schemas.openxmlformats.org/spreadsheetml/2006/main" count="3232" uniqueCount="647">
  <si>
    <t>ВСЕГО   РАСХОДОВ</t>
  </si>
  <si>
    <t>500</t>
  </si>
  <si>
    <t>16 0 06 87720</t>
  </si>
  <si>
    <t>1401</t>
  </si>
  <si>
    <t>1400</t>
  </si>
  <si>
    <t xml:space="preserve">Межбюджетные трансферты </t>
  </si>
  <si>
    <t>Финансовое обеспечение государственных полномочий Амурской области по расчету и предоставлению дотаций на выравнивание бюджетной обеспеченности поселений бюджетам городских и сельских поселений</t>
  </si>
  <si>
    <t>16 0 06 S7710</t>
  </si>
  <si>
    <t>Выравнивание обеспеченности муниципальных образований по реализации ими отдельных расходных обязательств</t>
  </si>
  <si>
    <t>16 0 06 00000</t>
  </si>
  <si>
    <t>16 0 00 00000</t>
  </si>
  <si>
    <t>Муниципальная программа "Повышение эффективности управления муниципальными финансами и муниципальным долгом Благовещенского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</si>
  <si>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</si>
  <si>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</si>
  <si>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700</t>
  </si>
  <si>
    <t>16 0 04 41630</t>
  </si>
  <si>
    <t>1301</t>
  </si>
  <si>
    <t>1300</t>
  </si>
  <si>
    <t>Обслуживание государственного (муниципального) долга</t>
  </si>
  <si>
    <t>Обслуживание муниципального долга района</t>
  </si>
  <si>
    <t>16 0 04 00000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</si>
  <si>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</si>
  <si>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</si>
  <si>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</si>
  <si>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09 0 04 40830</t>
  </si>
  <si>
    <t>1101</t>
  </si>
  <si>
    <t>1100</t>
  </si>
  <si>
    <t>Закупка товаров, работ и услуг для обеспечения государственных (муниципальных) нужд</t>
  </si>
  <si>
    <t>09 0 04 00000</t>
  </si>
  <si>
    <t>Материально-техническое оснащение Центра тестирования, проведение районных фестивалей среди всех слоев населения</t>
  </si>
  <si>
    <t>Основное мероприятие "Поэтапное внедрение Всероссийского физкультурно-спортивного комплекса "Готов к труду и обороне" (ГТО) на территории Благовещенского района"</t>
  </si>
  <si>
    <t>09 0 03 40820</t>
  </si>
  <si>
    <t>Проведение спортивных соревнований на разных уровнях района, области и России, включая в себя обеспечение участников питанием, проживанием и транспортных услуг, приобретение призов</t>
  </si>
  <si>
    <t>09 0 03 00000</t>
  </si>
  <si>
    <t>09 0 00 00000</t>
  </si>
  <si>
    <t>Муниципальная программа «Развитие физической культуры и спорта на территории Благовещенского района»</t>
  </si>
  <si>
    <t>Физическая культура</t>
  </si>
  <si>
    <t>ФИЗИЧЕСКАЯ КУЛЬТУРА И СПОРТ</t>
  </si>
  <si>
    <t>600</t>
  </si>
  <si>
    <t>88 8 00 81210</t>
  </si>
  <si>
    <t>1006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</si>
  <si>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</si>
  <si>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</si>
  <si>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88 8 00 00000</t>
  </si>
  <si>
    <t>Непрограммные расходы</t>
  </si>
  <si>
    <t>88 0 00 00000</t>
  </si>
  <si>
    <t>Другие вопросы в области социальной политики</t>
  </si>
  <si>
    <t>300</t>
  </si>
  <si>
    <t>03 2 11 70000</t>
  </si>
  <si>
    <t>1004</t>
  </si>
  <si>
    <t>Социальное обеспечение и иные выплаты населению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</si>
  <si>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</si>
  <si>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03 2 11 00000</t>
  </si>
  <si>
    <t>03 2 08 11020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</si>
  <si>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</si>
  <si>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03 2 08 00000</t>
  </si>
  <si>
    <t>03 2 07 87700</t>
  </si>
  <si>
    <t>03 2 07 00000</t>
  </si>
  <si>
    <t>03 2 00 00000</t>
  </si>
  <si>
    <t>Подпрограмма "Развитие системы защиты прав детей"</t>
  </si>
  <si>
    <t>03 1 02 87250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</si>
  <si>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</si>
  <si>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03 1 02 00000</t>
  </si>
  <si>
    <t>03 1 00 00000</t>
  </si>
  <si>
    <t>Подпрограмма "Развитие дошкольного, общего и дополнительного образования детей"</t>
  </si>
  <si>
    <t>03 0 00 00000</t>
  </si>
  <si>
    <t>Муниципальная программа "Развитие образования Благовещенского района"</t>
  </si>
  <si>
    <t>400</t>
  </si>
  <si>
    <t>88 8 00 R0820</t>
  </si>
  <si>
    <t>Капитальные вложения в объекты недвижимого имущества государственной (муниципальной) собственности</t>
  </si>
  <si>
    <t>Охрана семьи и детства</t>
  </si>
  <si>
    <t>88 8 00 81770</t>
  </si>
  <si>
    <t>1003</t>
  </si>
  <si>
    <t>Социальная поддержка почетным гражданам Благовещенского района</t>
  </si>
  <si>
    <t>08 0 01 L4970</t>
  </si>
  <si>
    <t>Реализация мероприятий по обеспечению жильем молодых семей</t>
  </si>
  <si>
    <t>08 0 01 00000</t>
  </si>
  <si>
    <t>08 0 00 00000</t>
  </si>
  <si>
    <t>Муниципальная программа "Обеспечение жильем молодых семей Благовещенского района"</t>
  </si>
  <si>
    <t>02 1 01 L5761</t>
  </si>
  <si>
    <t>Обеспечение комплексного развития сельских территорий (в части мероприятий по улучшению жилищных условий граждан, проживающих на сельских территориях)</t>
  </si>
  <si>
    <t>02 1 01 00000</t>
  </si>
  <si>
    <t>02 1 00 00000</t>
  </si>
  <si>
    <t>Подпрограмма "Обеспечение доступным и комфортным жильем сельского населения Благовещенского района"</t>
  </si>
  <si>
    <t>02 0 00 00000</t>
  </si>
  <si>
    <t>Муниципальная программа  "Комплексное развитие сельских территорий Благовещенского района Амурской области"</t>
  </si>
  <si>
    <t>14 0 01 40700</t>
  </si>
  <si>
    <t>Ремонтные работы</t>
  </si>
  <si>
    <t>14 0 01 00000</t>
  </si>
  <si>
    <t>14 0 00 00000</t>
  </si>
  <si>
    <t>Муниципальная программа «Дополнительные меры социальной поддержки ветеранам Великой отечественной войны в рамках празднования 75 годовщины Победы в Великой Отечественной войне»</t>
  </si>
  <si>
    <t>1000</t>
  </si>
  <si>
    <t>Социальное обеспечение населения</t>
  </si>
  <si>
    <t>88 8 00 81760</t>
  </si>
  <si>
    <t>Доплаты к пенсиям муниципальных служащих</t>
  </si>
  <si>
    <t>Пенсионное обеспечение</t>
  </si>
  <si>
    <t>СОЦИАЛЬНАЯ ПОЛИТИКА</t>
  </si>
  <si>
    <t>88 8 00 20590</t>
  </si>
  <si>
    <t>0804</t>
  </si>
  <si>
    <t>0800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</si>
  <si>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</si>
  <si>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</si>
  <si>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обеспечение деятельности (оказание услуг) муниципальных учреждений </t>
  </si>
  <si>
    <t>Другие вопросы в области культуры, кинематографии</t>
  </si>
  <si>
    <t>88 8 00 82070</t>
  </si>
  <si>
    <t>0801</t>
  </si>
  <si>
    <t>Финансовое обеспечение расходных обязательств, возникающих при исполнении переданных полномочий бюджетами сельских поселений в части оплаты труда технического персонала филиалов районного учреждения культуры</t>
  </si>
  <si>
    <t>88 8 00 82000</t>
  </si>
  <si>
    <t>15 0 03 41710</t>
  </si>
  <si>
    <t>Закупка товаров, работ и услуг для государственных (муниципальных) нужд</t>
  </si>
  <si>
    <t>Культурно-досуговые мероприятия</t>
  </si>
  <si>
    <t>15 0 03 00000</t>
  </si>
  <si>
    <t>15 0 02 20590</t>
  </si>
  <si>
    <t>15 0 02 00000</t>
  </si>
  <si>
    <t>15 0 01 42100</t>
  </si>
  <si>
    <t>Финансовое обеспечение расходных обязательств, возникающих при исполнении переданных полномочий бюджетами сельских поселений в части создания условий для организации досуга и обеспечения жителей поселений услугами организаций культуры</t>
  </si>
  <si>
    <t>15 0 01 S7710</t>
  </si>
  <si>
    <t>15 0 01 20590</t>
  </si>
  <si>
    <t>15 0 01 00000</t>
  </si>
  <si>
    <t>15 0 00 00000</t>
  </si>
  <si>
    <t xml:space="preserve">Культура </t>
  </si>
  <si>
    <t>КУЛЬТУРА, КИНЕМАТОГРАФИЯ</t>
  </si>
  <si>
    <t>03 3 01 20190</t>
  </si>
  <si>
    <t>0709</t>
  </si>
  <si>
    <t>0700</t>
  </si>
  <si>
    <t>Расходы на обеспечение функций исполнительных органов местного самоуправления</t>
  </si>
  <si>
    <t>03 3 01 00000</t>
  </si>
  <si>
    <t>03 3 00 00000</t>
  </si>
  <si>
    <t>Подпрограмма "Обеспечение реализации муниципальной программы "Развитие образования Благовещенского района муниципальной программа "Развитие образования Благовещенского района  и прочие мероприятия в области образования"</t>
  </si>
  <si>
    <t>03 2 06 87300</t>
  </si>
  <si>
    <t>Финансовое обеспечение государственных полномочий по организации и осуществлению деятельности по опеке и попечительству несовершеннолетних лиц</t>
  </si>
  <si>
    <t>03 2 06 00000</t>
  </si>
  <si>
    <t>03 1 04 80740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</si>
  <si>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</si>
  <si>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03 1 04 00000</t>
  </si>
  <si>
    <t xml:space="preserve">Подпрограмма "Развитие дошкольного, общего и дополнительного образования детей" </t>
  </si>
  <si>
    <t>800</t>
  </si>
  <si>
    <t>88 8 00 20190</t>
  </si>
  <si>
    <t>Иные бюджетные ассигнования</t>
  </si>
  <si>
    <t>Другие вопросы в области образования</t>
  </si>
  <si>
    <t>88 8 00 81780</t>
  </si>
  <si>
    <t>0707</t>
  </si>
  <si>
    <t>Ежегодная премия главы Благовещенского района за вклад в реализацию молодежной политики на территории Благовещенского района</t>
  </si>
  <si>
    <t>03 2 01 S7500</t>
  </si>
  <si>
    <t>03 2 01 00000</t>
  </si>
  <si>
    <t>Основное мероприятие "Частичная оплата стоимости путевое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</t>
  </si>
  <si>
    <t xml:space="preserve">Молодежная политика </t>
  </si>
  <si>
    <t>16 0 01 20190</t>
  </si>
  <si>
    <t>0705</t>
  </si>
  <si>
    <t>16 0 01 00000</t>
  </si>
  <si>
    <t>10 0 03 40610</t>
  </si>
  <si>
    <t>Повышение квалификации муниципальных служащих с использованием новых форм и методов повышения квалификации</t>
  </si>
  <si>
    <t>10 0 03 40600</t>
  </si>
  <si>
    <t>Повышение квалификации и профессиональная переподготовка муниципальных служащих с использованием традиционных форм</t>
  </si>
  <si>
    <t>10 0 03 00000</t>
  </si>
  <si>
    <t>Основное мероприятие "Повышение квалификации и профессиональная переподготовка муниципальных служащих"</t>
  </si>
  <si>
    <t>10 0 00 00000</t>
  </si>
  <si>
    <t>Муниципальная программа "Развитие муниципальной службы в администрации Благовещенского района"</t>
  </si>
  <si>
    <t>Профессиональная подготовка, переподготовка и повышение квалификации</t>
  </si>
  <si>
    <t>03 1 E2 40216</t>
  </si>
  <si>
    <t>0703</t>
  </si>
  <si>
    <t>Обеспечение функционирования  модели персонифицированного финансирования дополнительного образования детей</t>
  </si>
  <si>
    <t>03 1 E2 00000</t>
  </si>
  <si>
    <t>03 1 04  S7710</t>
  </si>
  <si>
    <t>03 1 04 20590</t>
  </si>
  <si>
    <t>Дополнительное образование детей</t>
  </si>
  <si>
    <t>03 2 10 S8490</t>
  </si>
  <si>
    <t>0702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</si>
  <si>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</si>
  <si>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03 2 10 00000</t>
  </si>
  <si>
    <t>Основное мероприятие "Безопасность образовательных учреждений"</t>
  </si>
  <si>
    <t>03 2 09 88530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</si>
  <si>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(в части финансового обеспечения материальных средств для осуществления государственного полномочия)</t>
  </si>
  <si>
    <t>03 2 09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</si>
  <si>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</si>
  <si>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09 S7620</t>
  </si>
  <si>
    <t xml:space="preserve">Обеспечение бесплатным двухразовым питанием детей с ограниченными возможностями здоровья, обучающихся в общеобразовательных организациях </t>
  </si>
  <si>
    <t>03 2 09 00000</t>
  </si>
  <si>
    <t>03 1 E2 50970</t>
  </si>
  <si>
    <t>03 1 04 53030</t>
  </si>
  <si>
    <t>03 1 04 88500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</si>
  <si>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</si>
  <si>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 1 04 S7710</t>
  </si>
  <si>
    <t>Общее образование</t>
  </si>
  <si>
    <t>03 1 01 88500</t>
  </si>
  <si>
    <t>0701</t>
  </si>
  <si>
    <t>03 1 01 20590</t>
  </si>
  <si>
    <t>03 1 01 S7710</t>
  </si>
  <si>
    <t>03 1 01 00000</t>
  </si>
  <si>
    <t>03 1 F1 50210</t>
  </si>
  <si>
    <t>Стимулирование программ развития жилищного строительства субъектов Российской Федерации</t>
  </si>
  <si>
    <t>03 1 F1 00000</t>
  </si>
  <si>
    <t>Основное мероприятие "Региональный проект "Жилье"</t>
  </si>
  <si>
    <t>Дошкольное образование</t>
  </si>
  <si>
    <t>ОБРАЗОВАНИЕ</t>
  </si>
  <si>
    <t>88 8 00 87630</t>
  </si>
  <si>
    <t>0505</t>
  </si>
  <si>
    <t>0500</t>
  </si>
  <si>
    <t>Другие вопросы в области жилищно-коммунального хозяйства</t>
  </si>
  <si>
    <t>06 1 04 S7330</t>
  </si>
  <si>
    <t>0502</t>
  </si>
  <si>
    <t>Оборудование контейнерных площадок для сбора твердых коммунальных отходов</t>
  </si>
  <si>
    <t>06 1 04 00000</t>
  </si>
  <si>
    <t>06 1 03 00000</t>
  </si>
  <si>
    <t>06 1 02 00000</t>
  </si>
  <si>
    <t>06 1 00 00000</t>
  </si>
  <si>
    <t>Подпрограмма "Обеспечение доступности коммунальных услуг, повышение надежности жилищно-коммунального обслуживания населения Благовещенского района"</t>
  </si>
  <si>
    <t>06 0 00 00000</t>
  </si>
  <si>
    <t>Муниципальная программа "Модернизация, реконструкция и капитальный ремонт объектов коммунальной инфраструктуры, энергосбережение и повышение энергетической эффективности на территории Благовещенского района"</t>
  </si>
  <si>
    <t>88 8 00 87120</t>
  </si>
  <si>
    <t>Коммунальное хозяйство</t>
  </si>
  <si>
    <t>88 8 00 81630</t>
  </si>
  <si>
    <t>0501</t>
  </si>
  <si>
    <t>Отчисления на ремонт общего имущества многоквартирных домов</t>
  </si>
  <si>
    <t>Жилищное хозяйство</t>
  </si>
  <si>
    <t>ЖИЛИЩНО-КОММУНАЛЬНОЕ ХОЗЯЙСТВО</t>
  </si>
  <si>
    <t>04 0 03 40560</t>
  </si>
  <si>
    <t>0412</t>
  </si>
  <si>
    <t>0400</t>
  </si>
  <si>
    <t>Организация выставочно-ярмарочных мероприятий, коллективных экспозиций, конкурсов, фестивалей и форумов с участием субъектов МиСП</t>
  </si>
  <si>
    <t>04 0 03 00000</t>
  </si>
  <si>
    <t>Основное мероприятие "Организационная поддержка"</t>
  </si>
  <si>
    <t>04 0 01 S0130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</si>
  <si>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</si>
  <si>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04 0 01 00000</t>
  </si>
  <si>
    <t>04 0 00 00000</t>
  </si>
  <si>
    <t>Муниципальная  программа "Создание условий для развития субъектов малого и среднего предпринимательства на территории Благовещенского района Амурской области"</t>
  </si>
  <si>
    <t>88 8 00 81620</t>
  </si>
  <si>
    <t>Оценка имущества</t>
  </si>
  <si>
    <t>88 8 00 81730</t>
  </si>
  <si>
    <t>Мероприятия по землеустройству и землепользованию</t>
  </si>
  <si>
    <t>Другие вопросы в области национальной экономики</t>
  </si>
  <si>
    <t>0409</t>
  </si>
  <si>
    <t>Осуществление муниципальными образованиями дорожной деятельности в рамках реализации национального проекта "Безопасные и качественные автомобильные дороги"</t>
  </si>
  <si>
    <t>Прочие закупки товаров, работ и услуг для государственных (муниципальных) нужд</t>
  </si>
  <si>
    <t>07 0 02 41680</t>
  </si>
  <si>
    <t>Текущее содержание автомобильных дорог муниципальных образований, входящих в состав Благовещенского района</t>
  </si>
  <si>
    <t>07 0 02 00000</t>
  </si>
  <si>
    <t>07 0 01 41670</t>
  </si>
  <si>
    <t>Содействие развитию автомобильных дорог общего пользования</t>
  </si>
  <si>
    <t>07 0 01 S7480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</si>
  <si>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</si>
  <si>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07 0 01 00000</t>
  </si>
  <si>
    <t>07 0 00 00000</t>
  </si>
  <si>
    <t>Муниципальная программа "Развитие сети автомобильных дорог общего пользования  местного значения Благовещенского района"</t>
  </si>
  <si>
    <t>Дорожное хозяйство (дорожные фонды)</t>
  </si>
  <si>
    <t>88 8 00 81720</t>
  </si>
  <si>
    <t>0406</t>
  </si>
  <si>
    <t>Мероприятия по осуществлению безопасности людей на водных объектах, охране их жизни и здоровья</t>
  </si>
  <si>
    <t>Водное хозяйство</t>
  </si>
  <si>
    <t>01 0 02 40350</t>
  </si>
  <si>
    <t>0405</t>
  </si>
  <si>
    <t>Уничтожение выявленных площадей дикорастущей конопли</t>
  </si>
  <si>
    <t>01 0 02 00000</t>
  </si>
  <si>
    <t>01 0 00 00000</t>
  </si>
  <si>
    <t>88 8 00 69700</t>
  </si>
  <si>
    <t>Финансовое обеспечение государственных полномочий Амурской области по организации мероприятий при осуществлении деятельности по  обращению с животными без владельцев</t>
  </si>
  <si>
    <t>Сельское хозяйство и рыболовство</t>
  </si>
  <si>
    <t>НАЦИОНАЛЬНАЯ ЭКОНОМИКА</t>
  </si>
  <si>
    <t>05 0 01 41040</t>
  </si>
  <si>
    <t>0310</t>
  </si>
  <si>
    <t>0300</t>
  </si>
  <si>
    <t>05 0 01 41010</t>
  </si>
  <si>
    <t>05 0 01 00000</t>
  </si>
  <si>
    <t>05 0 00 00000</t>
  </si>
  <si>
    <t>Муниципальная программа «Обеспечение безопасности населения Благовещенского района»</t>
  </si>
  <si>
    <t>88 8 00 81610</t>
  </si>
  <si>
    <t>Мероприятия в сфере гражданской обороне</t>
  </si>
  <si>
    <t>88 8 00 81710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</si>
  <si>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</si>
  <si>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</si>
  <si>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</si>
  <si>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88 8 00 81660</t>
  </si>
  <si>
    <t>0204</t>
  </si>
  <si>
    <t>0200</t>
  </si>
  <si>
    <t>Мобилизационная подготовка экономики</t>
  </si>
  <si>
    <t>НАЦИОНАЛЬНАЯ ОБОРОНА</t>
  </si>
  <si>
    <t>16 0 03 40910</t>
  </si>
  <si>
    <t>0113</t>
  </si>
  <si>
    <t>0100</t>
  </si>
  <si>
    <t>Исполнение судебных актов по взысканию денежных средств за счет казны районного бюджета</t>
  </si>
  <si>
    <t>16 0 03 00000</t>
  </si>
  <si>
    <t>88 8 00 81670</t>
  </si>
  <si>
    <t>Содержание имущества, находящегося  в казне</t>
  </si>
  <si>
    <t>Другие общегосударственные вопросы</t>
  </si>
  <si>
    <t>16 0 02 20620</t>
  </si>
  <si>
    <t>0111</t>
  </si>
  <si>
    <t>Финансирование непредвиденных расходов и обязательств за счет резервного фонда администрации Благовещенского района</t>
  </si>
  <si>
    <t>16 0 02 00000</t>
  </si>
  <si>
    <t>Резервные фонды</t>
  </si>
  <si>
    <t>0106</t>
  </si>
  <si>
    <t>16 0 01 40900</t>
  </si>
  <si>
    <t>Информационно-техническое сопровождение и обеспечение текущих процессов составления и исполнения районного бюджета, ведения бухгалтерского учета и формирования отчетности</t>
  </si>
  <si>
    <t>16 0 01 42050</t>
  </si>
  <si>
    <t>Финансовое обеспечение расходных обязательств, возникающих при исполнении переданных полномочий бюджетами сельских поселений по формированию проектов бюджетов, исполнению и контролю за исполнением их, составлению отчетов об исполнении бюджетов поселений, осуществлению внутреннего финансового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</si>
  <si>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</si>
  <si>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88 8 00 51200</t>
  </si>
  <si>
    <t>0105</t>
  </si>
  <si>
    <t>Судебная система</t>
  </si>
  <si>
    <t>03 2 05 87290</t>
  </si>
  <si>
    <t>0104</t>
  </si>
  <si>
    <t>03 2 05 00000</t>
  </si>
  <si>
    <t>88 8 00 87640</t>
  </si>
  <si>
    <t>88 8 00 87440</t>
  </si>
  <si>
    <t>88 8 00 87360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</si>
  <si>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</si>
  <si>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88 8 00 88430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</si>
  <si>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</si>
  <si>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88 8 00 80000</t>
  </si>
  <si>
    <t>Обеспечение расходных обязательств муниципальных образований, возникающих при выполнении государственных полномочий Российской Федерации</t>
  </si>
  <si>
    <t>88 8 00 82020</t>
  </si>
  <si>
    <t>Финансовое обеспечение расходных обязательств, возникающих при исполнении переданных полномочий бюджетами сельских поселений на определение поставщика (подрядчика, исполнителей)</t>
  </si>
  <si>
    <t>88 8 00 82010</t>
  </si>
  <si>
    <t>Финансовое обеспечение расходных обязательств, возникающих при исполнении переданных полномочий бюджетами сельских поселений по организации вопросов в области ЖКХ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</si>
  <si>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</si>
  <si>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88 8 00 82080</t>
  </si>
  <si>
    <t>0103</t>
  </si>
  <si>
    <t>Финансовое обеспечение расходных обязательств, возникающих при исполнении переданных полномочий бюджетами сельских поселений на осуществление полномочий контрольно-счетных органов поселений по внешнему финансовому контролю</t>
  </si>
  <si>
    <t>88 8 00 81070</t>
  </si>
  <si>
    <t>Депутаты представительного органа муниципального образования</t>
  </si>
  <si>
    <t>88 8 00 81020</t>
  </si>
  <si>
    <t>Обеспечение функционирования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</si>
  <si>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</si>
  <si>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88 8 00 81010</t>
  </si>
  <si>
    <t>0102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</si>
  <si>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</si>
  <si>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</si>
  <si>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</si>
  <si>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</si>
  <si>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</si>
  <si>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</si>
  <si>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</si>
  <si>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(в тыс. рублей)</t>
  </si>
  <si>
    <t>88 8 00 S7710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</si>
  <si>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</si>
  <si>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</si>
  <si>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Гражданская оборона</t>
  </si>
  <si>
    <t>0309</t>
  </si>
  <si>
    <t xml:space="preserve">Создание, хранение, использование и восполнение резерва материальных ресурсов для ликвидации чрезвычайных ситуаций на территории Благовещенского района </t>
  </si>
  <si>
    <t>88 8 00 81650</t>
  </si>
  <si>
    <t>Создание инструментальной среды – АПК «Безопасный город</t>
  </si>
  <si>
    <t>05 0 01 41030</t>
  </si>
  <si>
    <t>07 0 02 27110</t>
  </si>
  <si>
    <t>Текущее содержание автомобильных дорог Волковского сельсовета</t>
  </si>
  <si>
    <t>Текущее содержание автомобильных дорог Грибского сельсовета</t>
  </si>
  <si>
    <t>Текущее содержание автомобильных дорог Гродековского сельсовета</t>
  </si>
  <si>
    <t>Текущее содержание автомобильных дорог Марковского сельсовета</t>
  </si>
  <si>
    <t>Текущее содержание автомобильных дорог Михайловского сельсовета</t>
  </si>
  <si>
    <t>Текущее содержание автомобильных дорог Натальинского сельсовета</t>
  </si>
  <si>
    <t>Текущее содержание автомобильных дорог Новопетровского сельсовета</t>
  </si>
  <si>
    <t>Текущее содержание автомобильных дорог Новотроицкого сельсовета</t>
  </si>
  <si>
    <t>Текущее содержание автомобильных дорог Сергеевского сельсовета</t>
  </si>
  <si>
    <t>Текущее содержание автомобильных дорог Усть-Ивановского сельсовета</t>
  </si>
  <si>
    <t>Текущее содержание автомобильных дорог Чигиринского сельсовета</t>
  </si>
  <si>
    <t>07 0 02 41670</t>
  </si>
  <si>
    <t>07 0 02 41671</t>
  </si>
  <si>
    <t>07 0 02 41672</t>
  </si>
  <si>
    <t>07 0 02 41673</t>
  </si>
  <si>
    <t>07 0 02 41674</t>
  </si>
  <si>
    <t>07 0 02 41675</t>
  </si>
  <si>
    <t>07 0 02 41676</t>
  </si>
  <si>
    <t>07 0 02 41677</t>
  </si>
  <si>
    <t>07 0 02 41678</t>
  </si>
  <si>
    <t>07 0 02 41679</t>
  </si>
  <si>
    <t>Муниципальная программа "Переселение граждан из аварийного жилищного фонда, в том числе с учетом необходимости развития малоэтажного жилищного строительства, на территории Благовещенского района Амурской области"</t>
  </si>
  <si>
    <t>12 0 00 00000</t>
  </si>
  <si>
    <t>12 0 F3 00000</t>
  </si>
  <si>
    <t>12 0 F3 67484</t>
  </si>
  <si>
    <t>Благоустройство</t>
  </si>
  <si>
    <t>0503</t>
  </si>
  <si>
    <t>88 8 00 81690</t>
  </si>
  <si>
    <t>Проведение торжественных мероприятий и оказания материальной помощи ветеранам Великой Отечественной войны на территории Благовещенского района, посвященных празднованию 75-летию победы в Великой Отечественной войне</t>
  </si>
  <si>
    <t>14 0 02 00000</t>
  </si>
  <si>
    <t>14 0 02 40710</t>
  </si>
  <si>
    <t>Проведение конкурса лучший снежный городок «Зимняя фантазия»</t>
  </si>
  <si>
    <t>88 8 00 81700</t>
  </si>
  <si>
    <t>Массовый спорт</t>
  </si>
  <si>
    <t>Оснащение объектов спортивной инфраструктуры спортивно-технологическим оборудованием</t>
  </si>
  <si>
    <t>1102</t>
  </si>
  <si>
    <t>09 0 05 00000</t>
  </si>
  <si>
    <t>09 0 Р5 00000</t>
  </si>
  <si>
    <t>09 0 Р5 52280</t>
  </si>
  <si>
    <t>03 1 08 00000</t>
  </si>
  <si>
    <t>03 1 08 27110</t>
  </si>
  <si>
    <t>Государственная поддержка отрасли культуры (государственная поддержка лучших сельских учреждений культуры)</t>
  </si>
  <si>
    <t>15 0 02  L5193</t>
  </si>
  <si>
    <t>Проведение Всероссийской переписи населения 2020 года</t>
  </si>
  <si>
    <t>88 8 00 54690</t>
  </si>
  <si>
    <t>Финансирование непредвиденных расходов и обязательств за счет резервного фонда Правительства Амурской области</t>
  </si>
  <si>
    <t>88 8 00 10620</t>
  </si>
  <si>
    <t>Капитальные вложения в объекты муниципальной собственности</t>
  </si>
  <si>
    <t>13 0 00 00000</t>
  </si>
  <si>
    <t>13 0 01 00000</t>
  </si>
  <si>
    <t>13 0 01 S7110</t>
  </si>
  <si>
    <t>Капитальные вложения в объекты государственной (муниципальной) собственности</t>
  </si>
  <si>
    <t>Обеспечение мероприятий по переселению граждан из аварийного жилищного фонда (Фед.бюджет)</t>
  </si>
  <si>
    <t>12 0 F3 67483</t>
  </si>
  <si>
    <t>Обеспечение мероприятий по переселению граждан из аварийного жилищного фонда (Областной бюджет)</t>
  </si>
  <si>
    <t>Обеспечение мероприятий по переселению граждан из аварийного жилищного фонда (за счет средств местного бюджета)</t>
  </si>
  <si>
    <t>12 0 F3 6748S</t>
  </si>
  <si>
    <t>03 1 08 S7110</t>
  </si>
  <si>
    <t>03 2 10 S8560</t>
  </si>
  <si>
    <t>Бензин для подвоза учащихся в лагеря с дневным пребыванием</t>
  </si>
  <si>
    <t>Подготовка лагерей с дневным пребыванием к открытию</t>
  </si>
  <si>
    <t>Проведение экспертизы на выявление клещевых инфекций и других природно-очаговых заболеваний</t>
  </si>
  <si>
    <t>03 2 02 00000</t>
  </si>
  <si>
    <t>03 2 02 40270</t>
  </si>
  <si>
    <t>03 2 02 40272</t>
  </si>
  <si>
    <t>03 2 02 40273</t>
  </si>
  <si>
    <t xml:space="preserve">03 2 03 40252 </t>
  </si>
  <si>
    <t>Организация трудоустройства несовершеннолетних через ГКУ Амурской области  Центр занятости населения г. Благовещенска</t>
  </si>
  <si>
    <t>Основное мероприятие "Региональный проект "Творческие люди"</t>
  </si>
  <si>
    <t>15 0 А2 00000</t>
  </si>
  <si>
    <t>15 0 А2 55195</t>
  </si>
  <si>
    <t>06 1 02 S7400</t>
  </si>
  <si>
    <t>Расходы, направленные на модернизацию коммунальной инфраструктуры</t>
  </si>
  <si>
    <t>Софинансирование расходных обязательств по благоустройству территорий в части уличного освещения</t>
  </si>
  <si>
    <t>03 2 02 40274</t>
  </si>
  <si>
    <t>Организация отдыха и оздоровления детей, находящихся в трудной жизненной ситуации</t>
  </si>
  <si>
    <t>Транспорт</t>
  </si>
  <si>
    <t>Обеспечение потребности населения в перевозках автомобильным транспортом общего пользования на регулярных маршрутах</t>
  </si>
  <si>
    <t>0408</t>
  </si>
  <si>
    <t>88 8 00 81680</t>
  </si>
  <si>
    <t>Основное мероприятие "Развитие дошкольного, общего и дополнительного образования детей"</t>
  </si>
  <si>
    <t>Организация и проведение мероприятий по благоустройству территорий общеобразовательных организаций</t>
  </si>
  <si>
    <t>03 1 09 00000</t>
  </si>
  <si>
    <t>03 1 09 S8570</t>
  </si>
  <si>
    <t>Финансирование непредвиденных расходов и обязательств за счет резервного фонда Правительства Амурской области (расходы, связанные с финансированием непредвиденных расходов, за исключением установленных в постановлении Правительства Амурской области от 29.06.2021 № 416)</t>
  </si>
  <si>
    <t>88 8 00 10621</t>
  </si>
  <si>
    <t>11 0 01 00000</t>
  </si>
  <si>
    <t>11 0 01 40040</t>
  </si>
  <si>
    <t>11 0 00 00000</t>
  </si>
  <si>
    <t>Модернизация систем дополнительного образования</t>
  </si>
  <si>
    <t>03 1 09  00000</t>
  </si>
  <si>
    <t>03 1 09  S7610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</si>
  <si>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</si>
  <si>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</si>
  <si>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</si>
  <si>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Техническое обслуживание системы передачи тревожных сообщений на объектах образования Благовещенского района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</si>
  <si>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</si>
  <si>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Финансирование непредвиденных расходов и обязательств за счет резервного фонда Правительства Амурской области (расходы, связанные с финансированием непредвиденных расходов, за исключением установленных в постановлениях Правительства Амурской области от 22 октября 2019 г. N 596, от 29 июня 2021 г. N 416)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</si>
  <si>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</si>
  <si>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</si>
  <si>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03 2 03 00000</t>
  </si>
  <si>
    <t>15 0 02 S7710</t>
  </si>
  <si>
    <t>Основное мероприятие "Региональный проект "Успех каждого ребенка"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</si>
  <si>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</si>
  <si>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Основное мероприятие "Мероприятия по проведению оздоровительной кампании детей"</t>
  </si>
  <si>
    <t>Основное мероприятие "Развитие инфраструктуры отдыха, оздоровления и занятости детей и подростков в каникулярное время"</t>
  </si>
  <si>
    <t>Основное мероприятие "Организация и осуществление деятельности по опеке и попечительству в отношении несовершеннолетних"</t>
  </si>
  <si>
    <t>Основное мероприятие "Расходы на обеспечение функций исполнительных органов (управления образования)"</t>
  </si>
  <si>
    <t>Основное мероприятие "Обеспечение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</t>
  </si>
  <si>
    <t>Основное мероприятие "Компенсация части родительской платы за присмотр и уход за детьми в дошкольных образовательных организациях"</t>
  </si>
  <si>
    <t>Основное мероприятие "Оплата содержания ребёнка в семье опекуна и приемной семье, а также вознаграждения приёмному родителю"</t>
  </si>
  <si>
    <t>Основное мероприятие "Выплата единовременного пособия при всех формах устройства детей, лишенных родительского попечения, в семью"</t>
  </si>
  <si>
    <t>Основное мероприятие "Дополнительные гарантии по социальной поддержке детей-сирот и детей, оставшихся без попечения родителей, лиц из числа детей-сирот и дней, оставшихся без попечения родителей"</t>
  </si>
  <si>
    <t>Основное мероприятие "Проведение массовых спортивных мероприятий"</t>
  </si>
  <si>
    <t>Основное мероприятие "Уничтожение сырьевой базы конопли, являющейся производной для изготовления наркотиков"</t>
  </si>
  <si>
    <t>Основное мероприятие "Обеспечение дорожной деятельности в отношении автомобильных дорог общего пользования муниципального значения"</t>
  </si>
  <si>
    <t>Основное мероприятие "Региональный проект "Дорожная сеть"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</si>
  <si>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</si>
  <si>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>Основное мероприятие "Сбор твердых коммунальных отходов"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</si>
  <si>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</si>
  <si>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Основное мероприятие "Устройство спортивных площадок"</t>
  </si>
  <si>
    <t>Основное мероприятие "Федеральный проект "Спорт - норма жизни"</t>
  </si>
  <si>
    <t>Основное мероприятие "Осуществление эффективного управления муниципальным долгом Благовещенского района"</t>
  </si>
  <si>
    <t>Основное мероприятие "Выравнивание бюджетной обеспеченности поселений"</t>
  </si>
  <si>
    <t>Основное мероприятие "Организация работы комиссии по делам несовершеннолетних и защите их прав"</t>
  </si>
  <si>
    <t>Основное мероприятие "Обеспечение функций исполнительных органов местного самоуправления Благовещенского района"</t>
  </si>
  <si>
    <t>Основное мероприятие "Резервный фонд администрации Благовещенского района"</t>
  </si>
  <si>
    <t>Основное мероприятие "Организация и проведение мероприятий по реализации программы"</t>
  </si>
  <si>
    <t>Основное мероприятие "Исполнение судебных актов по взысканию денежных средств за счет казны районного бюджета"</t>
  </si>
  <si>
    <t>Основное мероприятие "Содействие муниципальным образованиям в сфере дорожной деятельности в отношении автомобильных дорог местного значения и сооружений на них"</t>
  </si>
  <si>
    <t>Основное мероприятие "Финансовая поддержка"</t>
  </si>
  <si>
    <t>Основное мероприятие "Развитие и модернизация систем теплоснабжения"</t>
  </si>
  <si>
    <t>Основное мероприятие "Софинансирование строительства и реконструкции объектов капитального строительства муниципальной собственности в сфере образования"</t>
  </si>
  <si>
    <t>Основное мероприятие "Повышение  уровня межведомственного взаимодействия по противодействию терроризму и экстремизму"</t>
  </si>
  <si>
    <t>Основное мероприятие "Совершенствование питания в образовательных учреждениях Благовещенского района"</t>
  </si>
  <si>
    <t>Основное мероприятие "Приобретение памятных подарков ветеранам Великой Отечественной войны"</t>
  </si>
  <si>
    <t>Основное мероприятие "Создание условий для организации досуга и обеспечения жителей района услугами организаций культуры"</t>
  </si>
  <si>
    <t>Основное мероприятие "Организация библиотечного обслуживания населения Благовещенского района, комплектование и обеспечение сохранности библиотечных фондов"</t>
  </si>
  <si>
    <t>Основное мероприятие "Финансовая поддержка – Обеспечение создания достойных условий проживания, повышение степени благоустройства жилья ветеранов Великой Отечественной войны, путем проведения ремонтных работ в жилых помещениях"</t>
  </si>
  <si>
    <t>Основное мероприятие "Развитие жилищного строительства на сельских территориях и повышение уровня благоустройства домовладений"</t>
  </si>
  <si>
    <t>Основное мероприятие "Мероприятия в сфере культуры и искусства"</t>
  </si>
  <si>
    <t>Финансовое обеспечение государственных полномочий по созданию и организации деятельности комиссий по делам несовершеннолетних и защите их прав при администрациях городских округов и муниципальных районов</t>
  </si>
  <si>
    <t xml:space="preserve">Финансовое обеспечение государственных полномочий по компенсации выпадающих доходов теплоснабжающих организаций </t>
  </si>
  <si>
    <t>Финансовое обеспечение отдельных государственных полномочий по организации транспортного обслуживания населения автомобильным транспортом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</si>
  <si>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</si>
  <si>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Софинансирование мероприятий по муниципальным программам по пожарной безопасности сельских территорий Благовещенского района 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</si>
  <si>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</si>
  <si>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</si>
  <si>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Иные межбюджетные трансферты бюджету муниципального района от бюджетов поселений</t>
  </si>
  <si>
    <t>Основное мероприятие «Развитие и модернизация систем водоснабжения»</t>
  </si>
  <si>
    <t>06 1 01 00000</t>
  </si>
  <si>
    <t>Замена изоляции существующих сетей с применением тепловодов в Ппу изоляции в с. Волково 84 м</t>
  </si>
  <si>
    <t>Замена сетей от теплового узла на территории школы вдоль забора по ул. Школьная, 50 с. Сергеевка, протяженностью 132 м</t>
  </si>
  <si>
    <t>Замена сетей тепло, -водоснабжения от котельной до разводки между домами в с. Сергеевка, протяженностью 83 м</t>
  </si>
  <si>
    <t xml:space="preserve">Замена котла Е-1/9 на КВМ-1,1Б в котельной с. Усть-Ивановка </t>
  </si>
  <si>
    <t xml:space="preserve">Замена сетевого насоса центробежного вертикального IRG 150*250. 18.5 кВт в котельной с. Волково </t>
  </si>
  <si>
    <t xml:space="preserve">Замена двух сетевых насосов К-10-65-200 в котельной с. Новотроицкое </t>
  </si>
  <si>
    <t xml:space="preserve">Замена твердотопливного котла Е1/9 на твердотопливный котел КВр-063 в котельной с. Гродеково </t>
  </si>
  <si>
    <t>06 1 02 40446</t>
  </si>
  <si>
    <t>06 1 02 40450</t>
  </si>
  <si>
    <t>06 1 02 40451</t>
  </si>
  <si>
    <t>06 1 02 40454</t>
  </si>
  <si>
    <t>Основное мероприятие «Развитие и модернизация систем водоотведения"</t>
  </si>
  <si>
    <t xml:space="preserve">Капитальный ремонт канализационных сетей от детского сада до септика а с. Михайловка, 60 м </t>
  </si>
  <si>
    <t>06 1 03 40465</t>
  </si>
  <si>
    <t>Основное мероприятие «Реализация комплекса мер по модернизации системы общего образования»</t>
  </si>
  <si>
    <t>Районный конкурс «Учитель года»</t>
  </si>
  <si>
    <t>Единовременная выплата, материальное стимулирование молодых педагогов</t>
  </si>
  <si>
    <t>Конкурс профессионального мастерства "Воспитатель года"</t>
  </si>
  <si>
    <t>03 1 05 00000</t>
  </si>
  <si>
    <t>03 1 05 40310</t>
  </si>
  <si>
    <t>03 1 05 40311</t>
  </si>
  <si>
    <t>03 1 05 40315</t>
  </si>
  <si>
    <t>03 1 05 40317</t>
  </si>
  <si>
    <t>Проведение мероприятий по антитеррористической безопасности учреждений образования</t>
  </si>
  <si>
    <t>03 2 10 40248</t>
  </si>
  <si>
    <t>Основное мероприятие "Подготовка и осуществление противопаводковых мероприятий для предупреждения чрезвычайных ситуаций и стихийных бедствий на территории населенных пунктов"</t>
  </si>
  <si>
    <t>06 1 02 40469</t>
  </si>
  <si>
    <t>06 1 02 40470</t>
  </si>
  <si>
    <t>06 1 02 40471</t>
  </si>
  <si>
    <t>Ежегодная педагогическая конференция по актуальным вопросам образования</t>
  </si>
  <si>
    <t>Муниципальная программа "Обеспечение безопасности населения Благовещенского района"</t>
  </si>
  <si>
    <t>Муниципальная программа "Противодействие злоупотреблению наркотическими средствами и их незаконному обороту"</t>
  </si>
  <si>
    <t>Муниципальная программа "Развитие водохозяйственного комплекса в Благовещенском районе на 2021-2027 годы"</t>
  </si>
  <si>
    <t>Муниципальная программа "Профилактика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района"</t>
  </si>
  <si>
    <t>Муниципальная программа  "Культура Благовещенского района"</t>
  </si>
  <si>
    <t>Муниципальная программа "Дополнительные меры социальной поддержки ветеранам Великой отечественной войны в рамках празднования 75 годовщины Победы в Великой Отечественной войне"</t>
  </si>
  <si>
    <t>Мероприятия по мобилизационной подготовке</t>
  </si>
  <si>
    <t>Модернизация систем общего образования</t>
  </si>
  <si>
    <t>Субсидии автономным учреждениям</t>
  </si>
  <si>
    <t>03 1 05 S0920</t>
  </si>
  <si>
    <t>Реализация мероприятий по развитию и сохранению культуры в муниципальных образованиях Амурской области</t>
  </si>
  <si>
    <t>15 0 01 S7550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</si>
  <si>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</si>
  <si>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88 8 00 87340</t>
  </si>
  <si>
    <t>Обеспечение проведения выборов и референдумов</t>
  </si>
  <si>
    <t>Проведение выборов депутатов в Благовещенский районный Совет народных депутатов</t>
  </si>
  <si>
    <t>0107</t>
  </si>
  <si>
    <t>88 8 00 81080</t>
  </si>
  <si>
    <t>Уничтожение сырьевой базы конопли</t>
  </si>
  <si>
    <t>Прокладка сетей теплоснабжения от котельной до здания администрации, протяженностью 189 метров, в с. Новотроицкое</t>
  </si>
  <si>
    <t>Межбюджетные трансферты</t>
  </si>
  <si>
    <t>Установка модульной котельной в с. Новотроицкое</t>
  </si>
  <si>
    <t>Прокладка сетей теплоснабжения до ДК, 500 м. (с. Новотроицкое)</t>
  </si>
  <si>
    <t>Замена двух сетевых насосов К-10-65-200 в котельной с. Новотроицкое</t>
  </si>
  <si>
    <t>Замена котла № 1 КВм-1,1Б на котельной с. Сергеевка</t>
  </si>
  <si>
    <t>Замена изоляции сетей тепло, -водоснабжения в с. Сергеевка, протяженностью 1410,6 м.</t>
  </si>
  <si>
    <t>Установка расширительного бака в котельной, 15 м3 (с. Сергеевка)</t>
  </si>
  <si>
    <t>Замена твердотопливного котла Е1/9 на твердотопливный котел КВз-1,1 в котельной с. Гродеково</t>
  </si>
  <si>
    <t>Устройство площадки для хранения золы и шлака для котельной с. Гродеково</t>
  </si>
  <si>
    <t>Установка системы химводоподготовки</t>
  </si>
  <si>
    <t>06 1 02 40459</t>
  </si>
  <si>
    <t>Ремонт канализационных колодцев, 15 шт. в с. Михайловка</t>
  </si>
  <si>
    <t>Капитальный ремонт крыши водонапорной башни (с. Михайловка)</t>
  </si>
  <si>
    <t>Капитальный ремонт (замена) канализационной сети от дома № 26 по ул. Чумакова до дома № 41 по ул. 60 лет Октября, 75 метров. (с. Марково)</t>
  </si>
  <si>
    <t>Установка счетчиков учета расхода воды на водозаборные скважины № ВД-130, ВД-229 (с. Марково)</t>
  </si>
  <si>
    <t>Капитальный ремонт колодцев по ул. 60 лет Октября, 41, ул. Амурская, 38, ул. Чумакова, 18 (5 шт.) (с. Марково)</t>
  </si>
  <si>
    <t>Установка люков на колодцы для МКД по ул. 60 лет Октября, 19, 21, 23 в количестве 11 штук. (с. Марково)</t>
  </si>
  <si>
    <t>06 1 03 40466</t>
  </si>
  <si>
    <t>Основное мероприятие «Выравнивание бюджетной обеспеченности поселений»</t>
  </si>
  <si>
    <t>Софинансирование расходных обязательств по финансовому обеспечению отдельных полномочий</t>
  </si>
  <si>
    <t>16 0 06 41790</t>
  </si>
  <si>
    <t>06 1 02 40438</t>
  </si>
  <si>
    <t>06 1 02 40439</t>
  </si>
  <si>
    <t>06 1 02 40440</t>
  </si>
  <si>
    <t>06 1 02 40436</t>
  </si>
  <si>
    <t>06 1 02 40434</t>
  </si>
  <si>
    <t>06 1 02 40441</t>
  </si>
  <si>
    <t>06 1 02 40442</t>
  </si>
  <si>
    <t>06 1 03 40460</t>
  </si>
  <si>
    <t>06 1 03 40461</t>
  </si>
  <si>
    <t>06 1 03 40464</t>
  </si>
  <si>
    <t>06 1 03 40471</t>
  </si>
  <si>
    <t>06 1 03 40469</t>
  </si>
  <si>
    <t>Расходы на обустройство остановок для школьных маршрутов, а также освещения улично-дорожной сети населенных пунктов Амурской области</t>
  </si>
  <si>
    <t>07 0 01 S1270</t>
  </si>
  <si>
    <t>01 0 02 S7240</t>
  </si>
  <si>
    <t xml:space="preserve">Авторский надзор за проведением работ по техническому перевооружению котельной с. Марково </t>
  </si>
  <si>
    <t>06 1 02 40457</t>
  </si>
  <si>
    <t>06 1 02 40443</t>
  </si>
  <si>
    <t>Выполнение работ по монтажу внутреннего трубопровода в котельной с. Марково и усилению наружной стены здания</t>
  </si>
  <si>
    <t>Оказание услуг по осуществлению регулярных перевозок пассажиров и багажа автомобильным транспортом общего пользования по регулируемым тарифам на муниципальных маршрутах</t>
  </si>
  <si>
    <t>88 8 00 81060</t>
  </si>
  <si>
    <t>Текущее содержание автомобильных дорог общего пользования местного значения Благовещенского района</t>
  </si>
  <si>
    <t>07 0 02 41681</t>
  </si>
  <si>
    <t>Корректировка документов территориального планирования и градостроительного зонирования муниципального уровня</t>
  </si>
  <si>
    <t>Основное мероприятие «Совершенствование материально-технической базы для занятий физической культурой и спортом в поселениях района»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</si>
  <si>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</si>
  <si>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09 0 02 00000</t>
  </si>
  <si>
    <t>09 0 02 S7460</t>
  </si>
  <si>
    <t>Основное мероприятие «Безопасность образовательных учреждений»</t>
  </si>
  <si>
    <t>Обеспечение функционирования председателя контрольно-счетной палаты Благовещенского района</t>
  </si>
  <si>
    <t>Расходы на обеспечение функций  исполнительных органов местного самоуправления</t>
  </si>
  <si>
    <t>88 8 00 81050</t>
  </si>
  <si>
    <t>88 8 00 S7080</t>
  </si>
  <si>
    <t>Расходные обязательства, связанные  с разработкой проектной документации, авторским надзором,  строительным контролем при строительстве, реконструкции, капитальным ремонтом муниципального имущества</t>
  </si>
  <si>
    <t>03 1 05 27110</t>
  </si>
  <si>
    <t>Основное мероприятие «Развитие образования детей-инвалидов»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</si>
  <si>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</si>
  <si>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03 1 07 00000</t>
  </si>
  <si>
    <t>03 1 07 87820</t>
  </si>
  <si>
    <t>Иные межбюджетные трансферты</t>
  </si>
  <si>
    <t>88 8 00 81800</t>
  </si>
  <si>
    <t>Реализация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</t>
  </si>
  <si>
    <t>07 0 01 54790</t>
  </si>
  <si>
    <t>Резерв материально-технических ресурсов для ликвидации чрезвычайных ситуаций и аварий на объектах жилищно-коммунального хозяйства</t>
  </si>
  <si>
    <t>88 8 00 81790</t>
  </si>
  <si>
    <t>06 1 01 40461</t>
  </si>
  <si>
    <t>06 1 01 40471</t>
  </si>
  <si>
    <t xml:space="preserve">Капитальный ремонт зданий общеобразовательных организаций, поврежденных в результате чрезвычайной ситуации, вызванной прохождением комплекса неблагоприятных метеорологических явлений, связанных с выпадением обильных осадков на территории Амурской области в 2021 году </t>
  </si>
  <si>
    <t>03 1 08 58750</t>
  </si>
  <si>
    <t>Основное мероприятие «Резервный фонд администрации Благовещенского района»</t>
  </si>
  <si>
    <t>Организация защитных мероприятий от затопления территорий населенных пунктов, в том числе на укрепление дамб</t>
  </si>
  <si>
    <t>Финансирование расходов, связанных с материально-техническим обеспечением проведения выборов в представительный орган вновь образованных муниципальных образований</t>
  </si>
  <si>
    <t>88 8 00 80600</t>
  </si>
  <si>
    <t>Замена участка сети тепловодоснабжения в жб лотках по ул. Центральная, 12 (школа) с. Чигири</t>
  </si>
  <si>
    <t>06 1 02 40473</t>
  </si>
  <si>
    <t>Основное мероприятие «Софинансирование строительства и реконструкции объектов капитального строительства муниципальной собственности в сфере образования»</t>
  </si>
  <si>
    <t>Приобретение объектов недвижимого имущества в муниципальную собственность</t>
  </si>
  <si>
    <t>03 1 08 27120</t>
  </si>
  <si>
    <t>Основное мероприятие «Выявление и поддержка одаренных детей»</t>
  </si>
  <si>
    <t>Премирование школьников за особые успехи в учении</t>
  </si>
  <si>
    <t>03 1 06 00000</t>
  </si>
  <si>
    <t>03 1 06 40203</t>
  </si>
  <si>
    <t>88 8 00 27110</t>
  </si>
  <si>
    <t>Финансирование непредвиденных расходов и обязательств за счет резервного фонда Правительства Амурской области (расходы, связанные с финансированием мероприятий, связанных с предотвращением влияния геополитической и экономической ситуации на развитие отраслей экономики)</t>
  </si>
  <si>
    <t>04 0 01 10628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</si>
  <si>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</si>
  <si>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88 8 00 S0700</t>
  </si>
  <si>
    <t>Оказание финансовой помощи жителям Благовещенского района, пострадавшим в результате пожаров</t>
  </si>
  <si>
    <t>88 8 00 81120</t>
  </si>
  <si>
    <t>07 0 02 41682</t>
  </si>
  <si>
    <t>Ремонт автомобильных дорог общего пользования местного значения Благовещенского района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</si>
  <si>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</si>
  <si>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03 2 09 88985</t>
  </si>
  <si>
    <t>к решению Совета народных депутатов Благовещенского муниципального округа</t>
  </si>
  <si>
    <t xml:space="preserve"> план на 2022 год</t>
  </si>
  <si>
    <t>исполнение на 01.01.2023</t>
  </si>
  <si>
    <t>% исполнения</t>
  </si>
  <si>
    <t>Исполнение бюджетных ассигнований по разделам и подразделам, целевым статьям (муниципальным программам и непрограммным направлениям деятельности), группам видов расходов классификации расходов районного бюджета за 2022 год</t>
  </si>
  <si>
    <t>88 8 00 88590</t>
  </si>
  <si>
    <t>Финансовое обеспечение государственных полномочий Амурской области по компенсации выпадающих доходов организациям, осуществляющим горячее водоснабжение, холодное водоснабжение и (или) водоотведение, возникающих при применении льготных тарифов</t>
  </si>
  <si>
    <t>Приложение 5</t>
  </si>
  <si>
    <t>от 29.05.2023 № 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</si>
</sst>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7"/>
      <name val="Arial Cyr"/>
      <family val="2"/>
      <charset val="204"/>
    </font>
    <font>
      <sz val="9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b/>
      <sz val="7"/>
      <name val="Arial Cyr"/>
      <family val="2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7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/>
    <xf numFmtId="0" fontId="0" fillId="2" borderId="0" xfId="0" applyFont="1" applyFill="1" applyBorder="1" applyAlignment="1">
      <alignment horizontal="justify" vertical="center" wrapText="1"/>
    </xf>
    <xf numFmtId="0" fontId="0" fillId="2" borderId="0" xfId="0" applyFont="1" applyFill="1" applyBorder="1" applyAlignment="1">
      <alignment wrapText="1"/>
    </xf>
    <xf numFmtId="0" fontId="3" fillId="2" borderId="0" xfId="0" applyFont="1" applyFill="1"/>
    <xf numFmtId="0" fontId="0" fillId="2" borderId="0" xfId="0" applyFont="1" applyFill="1"/>
    <xf numFmtId="0" fontId="0" fillId="2" borderId="2" xfId="0" applyFont="1" applyFill="1" applyBorder="1" applyAlignment="1">
      <alignment horizontal="justify" vertical="center" wrapText="1"/>
    </xf>
    <xf numFmtId="0" fontId="0" fillId="2" borderId="2" xfId="0" applyFont="1" applyFill="1" applyBorder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2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justify" vertical="center"/>
    </xf>
    <xf numFmtId="0" fontId="11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justify" vertical="center" wrapText="1"/>
    </xf>
    <xf numFmtId="3" fontId="6" fillId="2" borderId="1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justify" vertical="center" wrapText="1"/>
    </xf>
    <xf numFmtId="0" fontId="4" fillId="2" borderId="0" xfId="0" applyFont="1" applyFill="1" applyAlignment="1">
      <alignment wrapText="1"/>
    </xf>
    <xf numFmtId="49" fontId="4" fillId="2" borderId="0" xfId="0" applyNumberFormat="1" applyFont="1" applyFill="1" applyAlignment="1">
      <alignment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49" fontId="2" fillId="2" borderId="0" xfId="0" applyNumberFormat="1" applyFont="1" applyFill="1" applyAlignment="1">
      <alignment wrapText="1"/>
    </xf>
    <xf numFmtId="49" fontId="1" fillId="2" borderId="0" xfId="0" applyNumberFormat="1" applyFont="1" applyFill="1" applyAlignment="1">
      <alignment wrapText="1"/>
    </xf>
    <xf numFmtId="3" fontId="4" fillId="2" borderId="1" xfId="0" applyNumberFormat="1" applyFont="1" applyFill="1" applyBorder="1" applyAlignment="1">
      <alignment horizontal="center" wrapText="1"/>
    </xf>
    <xf numFmtId="0" fontId="9" fillId="2" borderId="0" xfId="0" applyFont="1" applyFill="1" applyAlignment="1">
      <alignment horizontal="left"/>
    </xf>
    <xf numFmtId="49" fontId="9" fillId="2" borderId="0" xfId="0" applyNumberFormat="1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/>
    </xf>
    <xf numFmtId="0" fontId="8" fillId="2" borderId="2" xfId="0" applyFont="1" applyFill="1" applyBorder="1" applyAlignment="1">
      <alignment horizontal="right" wrapText="1"/>
    </xf>
    <xf numFmtId="0" fontId="10" fillId="2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K834"/>
  <sheetViews>
    <sheetView tabSelected="1" view="pageBreakPreview" zoomScale="130" zoomScaleNormal="130" zoomScaleSheetLayoutView="130" workbookViewId="0">
      <selection activeCell="D4" sqref="D4:F4"/>
    </sheetView>
  </sheetViews>
  <sheetFormatPr defaultRowHeight="12" x14ac:dyDescent="0.2"/>
  <cols>
    <col min="1" max="1" width="48.7109375" style="5" customWidth="1"/>
    <col min="2" max="2" width="6.42578125" style="6" customWidth="1"/>
    <col min="3" max="3" width="7.140625" style="6" customWidth="1"/>
    <col min="4" max="4" width="13.28515625" style="6" customWidth="1"/>
    <col min="5" max="5" width="5.85546875" style="41" customWidth="1"/>
    <col min="6" max="6" width="9.42578125" style="6" customWidth="1"/>
    <col min="7" max="7" width="10" style="6" customWidth="1"/>
    <col min="8" max="8" width="8.140625" style="6" customWidth="1"/>
    <col min="9" max="12" width="9.140625" style="6" customWidth="1"/>
    <col min="13" max="16384" width="9.140625" style="6"/>
  </cols>
  <sheetData>
    <row r="1" spans="1:8" ht="13.5" customHeight="1" x14ac:dyDescent="0.2">
      <c r="D1" s="43"/>
      <c r="F1" s="44" t="s">
        <v>645</v>
      </c>
      <c r="G1" s="44"/>
      <c r="H1" s="44"/>
    </row>
    <row r="2" spans="1:8" ht="39" customHeight="1" x14ac:dyDescent="0.2">
      <c r="D2" s="7"/>
      <c r="F2" s="45" t="s">
        <v>638</v>
      </c>
      <c r="G2" s="45"/>
      <c r="H2" s="45"/>
    </row>
    <row r="3" spans="1:8" ht="11.25" customHeight="1" x14ac:dyDescent="0.2">
      <c r="D3" s="8"/>
      <c r="F3" s="46" t="s">
        <v>646</v>
      </c>
      <c r="G3" s="46"/>
      <c r="H3" s="46"/>
    </row>
    <row r="4" spans="1:8" ht="12" customHeight="1" x14ac:dyDescent="0.2">
      <c r="D4" s="46"/>
      <c r="E4" s="46"/>
      <c r="F4" s="46"/>
      <c r="G4" s="43"/>
      <c r="H4" s="43"/>
    </row>
    <row r="5" spans="1:8" ht="13.5" customHeight="1" x14ac:dyDescent="0.2">
      <c r="A5" s="9"/>
      <c r="B5" s="10"/>
      <c r="C5" s="10"/>
      <c r="D5" s="11"/>
      <c r="E5" s="12"/>
    </row>
    <row r="6" spans="1:8" ht="44.25" customHeight="1" x14ac:dyDescent="0.2">
      <c r="A6" s="48" t="s">
        <v>642</v>
      </c>
      <c r="B6" s="48"/>
      <c r="C6" s="48"/>
      <c r="D6" s="48"/>
      <c r="E6" s="48"/>
      <c r="F6" s="48"/>
      <c r="G6" s="48"/>
      <c r="H6" s="48"/>
    </row>
    <row r="7" spans="1:8" ht="11.25" customHeight="1" x14ac:dyDescent="0.2">
      <c r="A7" s="13"/>
      <c r="B7" s="14"/>
      <c r="C7" s="14"/>
      <c r="D7" s="15"/>
      <c r="E7" s="15"/>
      <c r="F7" s="16"/>
      <c r="G7" s="47" t="s">
        <v>332</v>
      </c>
      <c r="H7" s="47"/>
    </row>
    <row r="8" spans="1:8" ht="37.5" customHeight="1" x14ac:dyDescent="0.2">
      <c r="A8" s="2"/>
      <c r="B8" s="17" t="s">
        <v>331</v>
      </c>
      <c r="C8" s="17" t="s">
        <v>330</v>
      </c>
      <c r="D8" s="17" t="s">
        <v>329</v>
      </c>
      <c r="E8" s="1" t="s">
        <v>328</v>
      </c>
      <c r="F8" s="18" t="s">
        <v>639</v>
      </c>
      <c r="G8" s="18" t="s">
        <v>640</v>
      </c>
      <c r="H8" s="18" t="s">
        <v>641</v>
      </c>
    </row>
    <row r="9" spans="1:8" s="22" customFormat="1" ht="12.75" customHeight="1" x14ac:dyDescent="0.15">
      <c r="A9" s="19" t="s">
        <v>327</v>
      </c>
      <c r="B9" s="20" t="s">
        <v>279</v>
      </c>
      <c r="C9" s="20"/>
      <c r="D9" s="20"/>
      <c r="E9" s="20"/>
      <c r="F9" s="21">
        <f>F10+F15+F30+F70+F75+F111+F116+F100</f>
        <v>163091</v>
      </c>
      <c r="G9" s="21">
        <f>G10+G15+G30+G70+G75+G111+G116+G100</f>
        <v>157200</v>
      </c>
      <c r="H9" s="21">
        <f t="shared" ref="H9:H72" si="0">G9/F9*100</f>
        <v>96.387906138290887</v>
      </c>
    </row>
    <row r="10" spans="1:8" s="22" customFormat="1" ht="29.25" customHeight="1" x14ac:dyDescent="0.15">
      <c r="A10" s="19" t="s">
        <v>326</v>
      </c>
      <c r="B10" s="20" t="s">
        <v>279</v>
      </c>
      <c r="C10" s="20" t="s">
        <v>324</v>
      </c>
      <c r="D10" s="20"/>
      <c r="E10" s="20"/>
      <c r="F10" s="21">
        <f t="shared" ref="F10:G13" si="1">F11</f>
        <v>1388</v>
      </c>
      <c r="G10" s="21">
        <f t="shared" si="1"/>
        <v>1292</v>
      </c>
      <c r="H10" s="21">
        <f t="shared" si="0"/>
        <v>93.0835734870317</v>
      </c>
    </row>
    <row r="11" spans="1:8" s="22" customFormat="1" ht="12" customHeight="1" x14ac:dyDescent="0.15">
      <c r="A11" s="19" t="s">
        <v>44</v>
      </c>
      <c r="B11" s="20" t="s">
        <v>279</v>
      </c>
      <c r="C11" s="20" t="s">
        <v>324</v>
      </c>
      <c r="D11" s="20" t="s">
        <v>45</v>
      </c>
      <c r="E11" s="20"/>
      <c r="F11" s="21">
        <f t="shared" si="1"/>
        <v>1388</v>
      </c>
      <c r="G11" s="21">
        <f t="shared" si="1"/>
        <v>1292</v>
      </c>
      <c r="H11" s="21">
        <f t="shared" si="0"/>
        <v>93.0835734870317</v>
      </c>
    </row>
    <row r="12" spans="1:8" s="22" customFormat="1" ht="13.5" customHeight="1" x14ac:dyDescent="0.15">
      <c r="A12" s="23" t="s">
        <v>44</v>
      </c>
      <c r="B12" s="1" t="s">
        <v>279</v>
      </c>
      <c r="C12" s="1" t="s">
        <v>324</v>
      </c>
      <c r="D12" s="1" t="s">
        <v>43</v>
      </c>
      <c r="E12" s="1"/>
      <c r="F12" s="18">
        <f t="shared" si="1"/>
        <v>1388</v>
      </c>
      <c r="G12" s="18">
        <f t="shared" si="1"/>
        <v>1292</v>
      </c>
      <c r="H12" s="18">
        <f t="shared" si="0"/>
        <v>93.0835734870317</v>
      </c>
    </row>
    <row r="13" spans="1:8" s="22" customFormat="1" ht="24.75" customHeight="1" x14ac:dyDescent="0.15">
      <c r="A13" s="23" t="s">
        <v>325</v>
      </c>
      <c r="B13" s="1" t="s">
        <v>279</v>
      </c>
      <c r="C13" s="1" t="s">
        <v>324</v>
      </c>
      <c r="D13" s="1" t="s">
        <v>323</v>
      </c>
      <c r="E13" s="1"/>
      <c r="F13" s="18">
        <f t="shared" si="1"/>
        <v>1388</v>
      </c>
      <c r="G13" s="18">
        <f t="shared" si="1"/>
        <v>1292</v>
      </c>
      <c r="H13" s="18">
        <f t="shared" si="0"/>
        <v>93.0835734870317</v>
      </c>
    </row>
    <row r="14" spans="1:8" s="22" customFormat="1" ht="53.25" customHeight="1" x14ac:dyDescent="0.15">
      <c r="A14" s="23" t="s">
        <v>101</v>
      </c>
      <c r="B14" s="1" t="s">
        <v>279</v>
      </c>
      <c r="C14" s="1" t="s">
        <v>324</v>
      </c>
      <c r="D14" s="1" t="s">
        <v>323</v>
      </c>
      <c r="E14" s="1" t="s">
        <v>100</v>
      </c>
      <c r="F14" s="18">
        <f>1388</f>
        <v>1388</v>
      </c>
      <c r="G14" s="18">
        <v>1292</v>
      </c>
      <c r="H14" s="18">
        <f t="shared" si="0"/>
        <v>93.0835734870317</v>
      </c>
    </row>
    <row r="15" spans="1:8" ht="39" customHeight="1" x14ac:dyDescent="0.2">
      <c r="A15" s="19" t="s">
        <v>322</v>
      </c>
      <c r="B15" s="20" t="s">
        <v>279</v>
      </c>
      <c r="C15" s="20" t="s">
        <v>316</v>
      </c>
      <c r="D15" s="20"/>
      <c r="E15" s="20"/>
      <c r="F15" s="21">
        <f>F16</f>
        <v>6529</v>
      </c>
      <c r="G15" s="21">
        <f>G16</f>
        <v>6526</v>
      </c>
      <c r="H15" s="21">
        <f t="shared" si="0"/>
        <v>99.954051156379236</v>
      </c>
    </row>
    <row r="16" spans="1:8" s="22" customFormat="1" ht="12" customHeight="1" x14ac:dyDescent="0.15">
      <c r="A16" s="19" t="s">
        <v>44</v>
      </c>
      <c r="B16" s="20" t="s">
        <v>279</v>
      </c>
      <c r="C16" s="20" t="s">
        <v>316</v>
      </c>
      <c r="D16" s="20" t="s">
        <v>45</v>
      </c>
      <c r="E16" s="20"/>
      <c r="F16" s="21">
        <f>F17</f>
        <v>6529</v>
      </c>
      <c r="G16" s="21">
        <f>G17</f>
        <v>6526</v>
      </c>
      <c r="H16" s="21">
        <f t="shared" si="0"/>
        <v>99.954051156379236</v>
      </c>
    </row>
    <row r="17" spans="1:8" ht="13.5" customHeight="1" x14ac:dyDescent="0.2">
      <c r="A17" s="23" t="s">
        <v>44</v>
      </c>
      <c r="B17" s="1" t="s">
        <v>279</v>
      </c>
      <c r="C17" s="1" t="s">
        <v>316</v>
      </c>
      <c r="D17" s="1" t="s">
        <v>43</v>
      </c>
      <c r="E17" s="1"/>
      <c r="F17" s="18">
        <f>F18+F22+F24+F27</f>
        <v>6529</v>
      </c>
      <c r="G17" s="18">
        <f>G18+G22+G24+G27</f>
        <v>6526</v>
      </c>
      <c r="H17" s="18">
        <f t="shared" si="0"/>
        <v>99.954051156379236</v>
      </c>
    </row>
    <row r="18" spans="1:8" ht="24" x14ac:dyDescent="0.2">
      <c r="A18" s="23" t="s">
        <v>125</v>
      </c>
      <c r="B18" s="1" t="s">
        <v>279</v>
      </c>
      <c r="C18" s="1" t="s">
        <v>316</v>
      </c>
      <c r="D18" s="1" t="s">
        <v>137</v>
      </c>
      <c r="E18" s="1"/>
      <c r="F18" s="18">
        <f>F19+F20+F21</f>
        <v>2944</v>
      </c>
      <c r="G18" s="18">
        <f>G19+G20+G21</f>
        <v>2941</v>
      </c>
      <c r="H18" s="18">
        <f t="shared" si="0"/>
        <v>99.898097826086953</v>
      </c>
    </row>
    <row r="19" spans="1:8" ht="52.5" customHeight="1" x14ac:dyDescent="0.2">
      <c r="A19" s="23" t="s">
        <v>101</v>
      </c>
      <c r="B19" s="1" t="s">
        <v>279</v>
      </c>
      <c r="C19" s="1" t="s">
        <v>316</v>
      </c>
      <c r="D19" s="1" t="s">
        <v>137</v>
      </c>
      <c r="E19" s="1" t="s">
        <v>100</v>
      </c>
      <c r="F19" s="18">
        <v>2580</v>
      </c>
      <c r="G19" s="18">
        <v>2580</v>
      </c>
      <c r="H19" s="18">
        <f t="shared" si="0"/>
        <v>100</v>
      </c>
    </row>
    <row r="20" spans="1:8" ht="24" x14ac:dyDescent="0.2">
      <c r="A20" s="23" t="s">
        <v>27</v>
      </c>
      <c r="B20" s="1" t="s">
        <v>279</v>
      </c>
      <c r="C20" s="1" t="s">
        <v>316</v>
      </c>
      <c r="D20" s="1" t="s">
        <v>137</v>
      </c>
      <c r="E20" s="1" t="s">
        <v>23</v>
      </c>
      <c r="F20" s="18">
        <v>360</v>
      </c>
      <c r="G20" s="18">
        <v>357</v>
      </c>
      <c r="H20" s="18">
        <f t="shared" si="0"/>
        <v>99.166666666666671</v>
      </c>
    </row>
    <row r="21" spans="1:8" x14ac:dyDescent="0.2">
      <c r="A21" s="23" t="s">
        <v>138</v>
      </c>
      <c r="B21" s="1" t="s">
        <v>279</v>
      </c>
      <c r="C21" s="1" t="s">
        <v>316</v>
      </c>
      <c r="D21" s="1" t="s">
        <v>137</v>
      </c>
      <c r="E21" s="1" t="s">
        <v>136</v>
      </c>
      <c r="F21" s="18">
        <v>4</v>
      </c>
      <c r="G21" s="18">
        <v>4</v>
      </c>
      <c r="H21" s="18">
        <f t="shared" si="0"/>
        <v>100</v>
      </c>
    </row>
    <row r="22" spans="1:8" ht="24" x14ac:dyDescent="0.2">
      <c r="A22" s="23" t="s">
        <v>321</v>
      </c>
      <c r="B22" s="1" t="s">
        <v>279</v>
      </c>
      <c r="C22" s="1" t="s">
        <v>316</v>
      </c>
      <c r="D22" s="1" t="s">
        <v>320</v>
      </c>
      <c r="E22" s="1"/>
      <c r="F22" s="18">
        <f>F23</f>
        <v>2989</v>
      </c>
      <c r="G22" s="18">
        <f>G23</f>
        <v>2989</v>
      </c>
      <c r="H22" s="18">
        <f t="shared" si="0"/>
        <v>100</v>
      </c>
    </row>
    <row r="23" spans="1:8" ht="52.5" customHeight="1" x14ac:dyDescent="0.2">
      <c r="A23" s="23" t="s">
        <v>101</v>
      </c>
      <c r="B23" s="1" t="s">
        <v>279</v>
      </c>
      <c r="C23" s="1" t="s">
        <v>316</v>
      </c>
      <c r="D23" s="1" t="s">
        <v>320</v>
      </c>
      <c r="E23" s="1" t="s">
        <v>100</v>
      </c>
      <c r="F23" s="18">
        <v>2989</v>
      </c>
      <c r="G23" s="18">
        <v>2989</v>
      </c>
      <c r="H23" s="18">
        <f t="shared" si="0"/>
        <v>100</v>
      </c>
    </row>
    <row r="24" spans="1:8" ht="24.75" customHeight="1" x14ac:dyDescent="0.2">
      <c r="A24" s="23" t="s">
        <v>319</v>
      </c>
      <c r="B24" s="1" t="s">
        <v>279</v>
      </c>
      <c r="C24" s="1" t="s">
        <v>316</v>
      </c>
      <c r="D24" s="1" t="s">
        <v>318</v>
      </c>
      <c r="E24" s="1"/>
      <c r="F24" s="18">
        <f>F25+F26</f>
        <v>522</v>
      </c>
      <c r="G24" s="18">
        <f>G25+G26</f>
        <v>522</v>
      </c>
      <c r="H24" s="18">
        <f t="shared" si="0"/>
        <v>100</v>
      </c>
    </row>
    <row r="25" spans="1:8" ht="51.75" customHeight="1" x14ac:dyDescent="0.2">
      <c r="A25" s="23" t="s">
        <v>101</v>
      </c>
      <c r="B25" s="1" t="s">
        <v>279</v>
      </c>
      <c r="C25" s="1" t="s">
        <v>316</v>
      </c>
      <c r="D25" s="1" t="s">
        <v>318</v>
      </c>
      <c r="E25" s="1" t="s">
        <v>100</v>
      </c>
      <c r="F25" s="18">
        <v>522</v>
      </c>
      <c r="G25" s="18">
        <v>522</v>
      </c>
      <c r="H25" s="18">
        <f t="shared" si="0"/>
        <v>100</v>
      </c>
    </row>
    <row r="26" spans="1:8" ht="28.5" hidden="1" customHeight="1" x14ac:dyDescent="0.2">
      <c r="A26" s="23" t="s">
        <v>27</v>
      </c>
      <c r="B26" s="1" t="s">
        <v>279</v>
      </c>
      <c r="C26" s="1" t="s">
        <v>316</v>
      </c>
      <c r="D26" s="1" t="s">
        <v>318</v>
      </c>
      <c r="E26" s="1" t="s">
        <v>23</v>
      </c>
      <c r="F26" s="18"/>
      <c r="G26" s="18"/>
      <c r="H26" s="18" t="e">
        <f t="shared" si="0"/>
        <v>#DIV/0!</v>
      </c>
    </row>
    <row r="27" spans="1:8" ht="24" x14ac:dyDescent="0.2">
      <c r="A27" s="23" t="s">
        <v>491</v>
      </c>
      <c r="B27" s="1" t="s">
        <v>279</v>
      </c>
      <c r="C27" s="1" t="s">
        <v>316</v>
      </c>
      <c r="D27" s="1" t="s">
        <v>107</v>
      </c>
      <c r="E27" s="1"/>
      <c r="F27" s="18">
        <f>F28</f>
        <v>74</v>
      </c>
      <c r="G27" s="18">
        <f>G28</f>
        <v>74</v>
      </c>
      <c r="H27" s="18">
        <f t="shared" si="0"/>
        <v>100</v>
      </c>
    </row>
    <row r="28" spans="1:8" ht="63.75" customHeight="1" x14ac:dyDescent="0.2">
      <c r="A28" s="23" t="s">
        <v>317</v>
      </c>
      <c r="B28" s="1" t="s">
        <v>279</v>
      </c>
      <c r="C28" s="1" t="s">
        <v>316</v>
      </c>
      <c r="D28" s="1" t="s">
        <v>315</v>
      </c>
      <c r="E28" s="1"/>
      <c r="F28" s="18">
        <f>F29</f>
        <v>74</v>
      </c>
      <c r="G28" s="18">
        <f>G29</f>
        <v>74</v>
      </c>
      <c r="H28" s="18">
        <f t="shared" si="0"/>
        <v>100</v>
      </c>
    </row>
    <row r="29" spans="1:8" ht="51.75" customHeight="1" x14ac:dyDescent="0.2">
      <c r="A29" s="23" t="s">
        <v>101</v>
      </c>
      <c r="B29" s="1" t="s">
        <v>279</v>
      </c>
      <c r="C29" s="1" t="s">
        <v>316</v>
      </c>
      <c r="D29" s="1" t="s">
        <v>315</v>
      </c>
      <c r="E29" s="1" t="s">
        <v>100</v>
      </c>
      <c r="F29" s="18">
        <v>74</v>
      </c>
      <c r="G29" s="18">
        <v>74</v>
      </c>
      <c r="H29" s="18">
        <f t="shared" si="0"/>
        <v>100</v>
      </c>
    </row>
    <row r="30" spans="1:8" ht="42.75" customHeight="1" x14ac:dyDescent="0.2">
      <c r="A30" s="19" t="s">
        <v>314</v>
      </c>
      <c r="B30" s="20" t="s">
        <v>279</v>
      </c>
      <c r="C30" s="20" t="s">
        <v>300</v>
      </c>
      <c r="D30" s="20"/>
      <c r="E30" s="20"/>
      <c r="F30" s="21">
        <f>F31+F60+F66</f>
        <v>59894</v>
      </c>
      <c r="G30" s="21">
        <f>G31+G60+G66</f>
        <v>59588</v>
      </c>
      <c r="H30" s="21">
        <f t="shared" si="0"/>
        <v>99.489097405416231</v>
      </c>
    </row>
    <row r="31" spans="1:8" ht="14.25" customHeight="1" x14ac:dyDescent="0.2">
      <c r="A31" s="19" t="s">
        <v>44</v>
      </c>
      <c r="B31" s="20" t="s">
        <v>279</v>
      </c>
      <c r="C31" s="20" t="s">
        <v>300</v>
      </c>
      <c r="D31" s="20" t="s">
        <v>45</v>
      </c>
      <c r="E31" s="20"/>
      <c r="F31" s="21">
        <f>F32</f>
        <v>58887</v>
      </c>
      <c r="G31" s="21">
        <f>G32</f>
        <v>58581</v>
      </c>
      <c r="H31" s="21">
        <f t="shared" si="0"/>
        <v>99.480360690814607</v>
      </c>
    </row>
    <row r="32" spans="1:8" ht="12.75" customHeight="1" x14ac:dyDescent="0.2">
      <c r="A32" s="23" t="s">
        <v>44</v>
      </c>
      <c r="B32" s="1" t="s">
        <v>279</v>
      </c>
      <c r="C32" s="1" t="s">
        <v>300</v>
      </c>
      <c r="D32" s="1" t="s">
        <v>43</v>
      </c>
      <c r="E32" s="1"/>
      <c r="F32" s="18">
        <f>F33+F38+F43</f>
        <v>58887</v>
      </c>
      <c r="G32" s="18">
        <f>G33+G38+G43</f>
        <v>58581</v>
      </c>
      <c r="H32" s="18">
        <f t="shared" si="0"/>
        <v>99.480360690814607</v>
      </c>
    </row>
    <row r="33" spans="1:8" ht="24" customHeight="1" x14ac:dyDescent="0.2">
      <c r="A33" s="23" t="s">
        <v>125</v>
      </c>
      <c r="B33" s="1" t="s">
        <v>279</v>
      </c>
      <c r="C33" s="1" t="s">
        <v>300</v>
      </c>
      <c r="D33" s="1" t="s">
        <v>137</v>
      </c>
      <c r="E33" s="1"/>
      <c r="F33" s="18">
        <f>F34+F35+F37</f>
        <v>51127</v>
      </c>
      <c r="G33" s="18">
        <f>G34+G35+G37</f>
        <v>50871</v>
      </c>
      <c r="H33" s="18">
        <f t="shared" si="0"/>
        <v>99.499286091497638</v>
      </c>
    </row>
    <row r="34" spans="1:8" ht="51.75" customHeight="1" x14ac:dyDescent="0.2">
      <c r="A34" s="23" t="s">
        <v>101</v>
      </c>
      <c r="B34" s="1" t="s">
        <v>279</v>
      </c>
      <c r="C34" s="1" t="s">
        <v>300</v>
      </c>
      <c r="D34" s="1" t="s">
        <v>137</v>
      </c>
      <c r="E34" s="1" t="s">
        <v>100</v>
      </c>
      <c r="F34" s="18">
        <v>49811</v>
      </c>
      <c r="G34" s="18">
        <v>49663</v>
      </c>
      <c r="H34" s="18">
        <f t="shared" si="0"/>
        <v>99.70287687458594</v>
      </c>
    </row>
    <row r="35" spans="1:8" ht="25.5" customHeight="1" x14ac:dyDescent="0.2">
      <c r="A35" s="23" t="s">
        <v>27</v>
      </c>
      <c r="B35" s="1" t="s">
        <v>279</v>
      </c>
      <c r="C35" s="1" t="s">
        <v>300</v>
      </c>
      <c r="D35" s="1" t="s">
        <v>137</v>
      </c>
      <c r="E35" s="1" t="s">
        <v>23</v>
      </c>
      <c r="F35" s="18">
        <v>1082</v>
      </c>
      <c r="G35" s="18">
        <v>976</v>
      </c>
      <c r="H35" s="18">
        <f t="shared" si="0"/>
        <v>90.203327171903879</v>
      </c>
    </row>
    <row r="36" spans="1:8" hidden="1" x14ac:dyDescent="0.2">
      <c r="A36" s="23" t="s">
        <v>50</v>
      </c>
      <c r="B36" s="1" t="s">
        <v>279</v>
      </c>
      <c r="C36" s="1" t="s">
        <v>300</v>
      </c>
      <c r="D36" s="1" t="s">
        <v>137</v>
      </c>
      <c r="E36" s="1" t="s">
        <v>47</v>
      </c>
      <c r="F36" s="18"/>
      <c r="G36" s="18"/>
      <c r="H36" s="18" t="e">
        <f t="shared" si="0"/>
        <v>#DIV/0!</v>
      </c>
    </row>
    <row r="37" spans="1:8" ht="12" customHeight="1" x14ac:dyDescent="0.2">
      <c r="A37" s="23" t="s">
        <v>138</v>
      </c>
      <c r="B37" s="1" t="s">
        <v>279</v>
      </c>
      <c r="C37" s="1" t="s">
        <v>300</v>
      </c>
      <c r="D37" s="1" t="s">
        <v>137</v>
      </c>
      <c r="E37" s="1" t="s">
        <v>136</v>
      </c>
      <c r="F37" s="18">
        <v>234</v>
      </c>
      <c r="G37" s="18">
        <v>232</v>
      </c>
      <c r="H37" s="18">
        <f t="shared" si="0"/>
        <v>99.145299145299148</v>
      </c>
    </row>
    <row r="38" spans="1:8" ht="24" x14ac:dyDescent="0.2">
      <c r="A38" s="23" t="s">
        <v>491</v>
      </c>
      <c r="B38" s="1" t="s">
        <v>279</v>
      </c>
      <c r="C38" s="1" t="s">
        <v>300</v>
      </c>
      <c r="D38" s="1" t="s">
        <v>107</v>
      </c>
      <c r="E38" s="1"/>
      <c r="F38" s="18">
        <f>F39+F41</f>
        <v>4597</v>
      </c>
      <c r="G38" s="18">
        <f>G39+G41</f>
        <v>4597</v>
      </c>
      <c r="H38" s="18">
        <f t="shared" si="0"/>
        <v>100</v>
      </c>
    </row>
    <row r="39" spans="1:8" ht="50.25" customHeight="1" x14ac:dyDescent="0.2">
      <c r="A39" s="23" t="s">
        <v>313</v>
      </c>
      <c r="B39" s="1" t="s">
        <v>279</v>
      </c>
      <c r="C39" s="1" t="s">
        <v>300</v>
      </c>
      <c r="D39" s="1" t="s">
        <v>312</v>
      </c>
      <c r="E39" s="1"/>
      <c r="F39" s="18">
        <f>F40</f>
        <v>3721</v>
      </c>
      <c r="G39" s="18">
        <f>G40</f>
        <v>3721</v>
      </c>
      <c r="H39" s="18">
        <f t="shared" si="0"/>
        <v>100</v>
      </c>
    </row>
    <row r="40" spans="1:8" ht="49.5" customHeight="1" x14ac:dyDescent="0.2">
      <c r="A40" s="23" t="s">
        <v>101</v>
      </c>
      <c r="B40" s="1" t="s">
        <v>279</v>
      </c>
      <c r="C40" s="1" t="s">
        <v>300</v>
      </c>
      <c r="D40" s="1" t="s">
        <v>312</v>
      </c>
      <c r="E40" s="1" t="s">
        <v>100</v>
      </c>
      <c r="F40" s="18">
        <v>3721</v>
      </c>
      <c r="G40" s="18">
        <v>3721</v>
      </c>
      <c r="H40" s="18">
        <f t="shared" si="0"/>
        <v>100</v>
      </c>
    </row>
    <row r="41" spans="1:8" ht="52.5" customHeight="1" x14ac:dyDescent="0.2">
      <c r="A41" s="23" t="s">
        <v>311</v>
      </c>
      <c r="B41" s="1" t="s">
        <v>279</v>
      </c>
      <c r="C41" s="1" t="s">
        <v>300</v>
      </c>
      <c r="D41" s="1" t="s">
        <v>310</v>
      </c>
      <c r="E41" s="1"/>
      <c r="F41" s="18">
        <f>F42</f>
        <v>876</v>
      </c>
      <c r="G41" s="18">
        <f>G42</f>
        <v>876</v>
      </c>
      <c r="H41" s="18">
        <f t="shared" si="0"/>
        <v>100</v>
      </c>
    </row>
    <row r="42" spans="1:8" ht="50.25" customHeight="1" x14ac:dyDescent="0.2">
      <c r="A42" s="23" t="s">
        <v>101</v>
      </c>
      <c r="B42" s="1" t="s">
        <v>279</v>
      </c>
      <c r="C42" s="1" t="s">
        <v>300</v>
      </c>
      <c r="D42" s="1" t="s">
        <v>310</v>
      </c>
      <c r="E42" s="1" t="s">
        <v>100</v>
      </c>
      <c r="F42" s="18">
        <v>876</v>
      </c>
      <c r="G42" s="18">
        <v>876</v>
      </c>
      <c r="H42" s="18">
        <f t="shared" si="0"/>
        <v>100</v>
      </c>
    </row>
    <row r="43" spans="1:8" ht="38.25" customHeight="1" x14ac:dyDescent="0.2">
      <c r="A43" s="23" t="s">
        <v>309</v>
      </c>
      <c r="B43" s="1" t="s">
        <v>279</v>
      </c>
      <c r="C43" s="1" t="s">
        <v>300</v>
      </c>
      <c r="D43" s="1" t="s">
        <v>308</v>
      </c>
      <c r="E43" s="1"/>
      <c r="F43" s="18">
        <f>F44+F49+F52+F55+F58+F46</f>
        <v>3163</v>
      </c>
      <c r="G43" s="18">
        <f>G44+G49+G52+G55+G58+G46</f>
        <v>3113</v>
      </c>
      <c r="H43" s="18">
        <f t="shared" si="0"/>
        <v>98.419222257350611</v>
      </c>
    </row>
    <row r="44" spans="1:8" ht="41.25" customHeight="1" x14ac:dyDescent="0.2">
      <c r="A44" s="23" t="s">
        <v>485</v>
      </c>
      <c r="B44" s="1" t="s">
        <v>279</v>
      </c>
      <c r="C44" s="1" t="s">
        <v>300</v>
      </c>
      <c r="D44" s="1" t="s">
        <v>209</v>
      </c>
      <c r="E44" s="1"/>
      <c r="F44" s="18">
        <f>F45</f>
        <v>45</v>
      </c>
      <c r="G44" s="18">
        <f>G45</f>
        <v>45</v>
      </c>
      <c r="H44" s="18">
        <f t="shared" si="0"/>
        <v>100</v>
      </c>
    </row>
    <row r="45" spans="1:8" ht="24" x14ac:dyDescent="0.2">
      <c r="A45" s="23" t="s">
        <v>27</v>
      </c>
      <c r="B45" s="1" t="s">
        <v>279</v>
      </c>
      <c r="C45" s="1" t="s">
        <v>300</v>
      </c>
      <c r="D45" s="1" t="s">
        <v>209</v>
      </c>
      <c r="E45" s="1" t="s">
        <v>23</v>
      </c>
      <c r="F45" s="18">
        <v>45</v>
      </c>
      <c r="G45" s="18">
        <v>45</v>
      </c>
      <c r="H45" s="18">
        <f t="shared" si="0"/>
        <v>100</v>
      </c>
    </row>
    <row r="46" spans="1:8" ht="60" x14ac:dyDescent="0.2">
      <c r="A46" s="2" t="s">
        <v>536</v>
      </c>
      <c r="B46" s="1" t="s">
        <v>279</v>
      </c>
      <c r="C46" s="1" t="s">
        <v>300</v>
      </c>
      <c r="D46" s="1" t="s">
        <v>537</v>
      </c>
      <c r="E46" s="1"/>
      <c r="F46" s="18">
        <f>F47+F48</f>
        <v>597</v>
      </c>
      <c r="G46" s="18">
        <f>G47+G48</f>
        <v>547</v>
      </c>
      <c r="H46" s="18">
        <f t="shared" si="0"/>
        <v>91.624790619765491</v>
      </c>
    </row>
    <row r="47" spans="1:8" ht="48" x14ac:dyDescent="0.2">
      <c r="A47" s="24" t="s">
        <v>101</v>
      </c>
      <c r="B47" s="1" t="s">
        <v>279</v>
      </c>
      <c r="C47" s="1" t="s">
        <v>300</v>
      </c>
      <c r="D47" s="1" t="s">
        <v>537</v>
      </c>
      <c r="E47" s="1" t="s">
        <v>100</v>
      </c>
      <c r="F47" s="18">
        <v>434</v>
      </c>
      <c r="G47" s="18">
        <v>384</v>
      </c>
      <c r="H47" s="18">
        <f t="shared" si="0"/>
        <v>88.47926267281106</v>
      </c>
    </row>
    <row r="48" spans="1:8" ht="24" x14ac:dyDescent="0.2">
      <c r="A48" s="2" t="s">
        <v>27</v>
      </c>
      <c r="B48" s="1" t="s">
        <v>279</v>
      </c>
      <c r="C48" s="1" t="s">
        <v>300</v>
      </c>
      <c r="D48" s="1" t="s">
        <v>537</v>
      </c>
      <c r="E48" s="1" t="s">
        <v>23</v>
      </c>
      <c r="F48" s="18">
        <v>163</v>
      </c>
      <c r="G48" s="18">
        <v>163</v>
      </c>
      <c r="H48" s="18">
        <f t="shared" si="0"/>
        <v>100</v>
      </c>
    </row>
    <row r="49" spans="1:8" ht="36" x14ac:dyDescent="0.2">
      <c r="A49" s="23" t="s">
        <v>307</v>
      </c>
      <c r="B49" s="1" t="s">
        <v>279</v>
      </c>
      <c r="C49" s="1" t="s">
        <v>300</v>
      </c>
      <c r="D49" s="1" t="s">
        <v>306</v>
      </c>
      <c r="E49" s="1"/>
      <c r="F49" s="18">
        <f>F50+F51</f>
        <v>747</v>
      </c>
      <c r="G49" s="18">
        <f>G50+G51</f>
        <v>747</v>
      </c>
      <c r="H49" s="18">
        <f t="shared" si="0"/>
        <v>100</v>
      </c>
    </row>
    <row r="50" spans="1:8" ht="51" customHeight="1" x14ac:dyDescent="0.2">
      <c r="A50" s="23" t="s">
        <v>101</v>
      </c>
      <c r="B50" s="1" t="s">
        <v>279</v>
      </c>
      <c r="C50" s="1" t="s">
        <v>300</v>
      </c>
      <c r="D50" s="1" t="s">
        <v>306</v>
      </c>
      <c r="E50" s="1" t="s">
        <v>100</v>
      </c>
      <c r="F50" s="18">
        <v>690</v>
      </c>
      <c r="G50" s="18">
        <v>690</v>
      </c>
      <c r="H50" s="18">
        <f t="shared" si="0"/>
        <v>100</v>
      </c>
    </row>
    <row r="51" spans="1:8" ht="26.25" customHeight="1" x14ac:dyDescent="0.2">
      <c r="A51" s="23" t="s">
        <v>27</v>
      </c>
      <c r="B51" s="1" t="s">
        <v>279</v>
      </c>
      <c r="C51" s="1" t="s">
        <v>300</v>
      </c>
      <c r="D51" s="1" t="s">
        <v>306</v>
      </c>
      <c r="E51" s="1" t="s">
        <v>23</v>
      </c>
      <c r="F51" s="18">
        <v>57</v>
      </c>
      <c r="G51" s="18">
        <v>57</v>
      </c>
      <c r="H51" s="18">
        <f t="shared" si="0"/>
        <v>100</v>
      </c>
    </row>
    <row r="52" spans="1:8" ht="78" customHeight="1" x14ac:dyDescent="0.2">
      <c r="A52" s="23" t="s">
        <v>305</v>
      </c>
      <c r="B52" s="1" t="s">
        <v>279</v>
      </c>
      <c r="C52" s="1" t="s">
        <v>300</v>
      </c>
      <c r="D52" s="1" t="s">
        <v>304</v>
      </c>
      <c r="E52" s="1"/>
      <c r="F52" s="18">
        <f>F53+F54</f>
        <v>631</v>
      </c>
      <c r="G52" s="18">
        <f>G53+G54</f>
        <v>631</v>
      </c>
      <c r="H52" s="18">
        <f t="shared" si="0"/>
        <v>100</v>
      </c>
    </row>
    <row r="53" spans="1:8" ht="48" x14ac:dyDescent="0.2">
      <c r="A53" s="23" t="s">
        <v>101</v>
      </c>
      <c r="B53" s="1" t="s">
        <v>279</v>
      </c>
      <c r="C53" s="1" t="s">
        <v>300</v>
      </c>
      <c r="D53" s="1" t="s">
        <v>304</v>
      </c>
      <c r="E53" s="1" t="s">
        <v>100</v>
      </c>
      <c r="F53" s="18">
        <v>586</v>
      </c>
      <c r="G53" s="18">
        <v>586</v>
      </c>
      <c r="H53" s="18">
        <f t="shared" si="0"/>
        <v>100</v>
      </c>
    </row>
    <row r="54" spans="1:8" ht="24" customHeight="1" x14ac:dyDescent="0.2">
      <c r="A54" s="23" t="s">
        <v>27</v>
      </c>
      <c r="B54" s="1" t="s">
        <v>279</v>
      </c>
      <c r="C54" s="1" t="s">
        <v>300</v>
      </c>
      <c r="D54" s="1" t="s">
        <v>304</v>
      </c>
      <c r="E54" s="1" t="s">
        <v>23</v>
      </c>
      <c r="F54" s="18">
        <v>45</v>
      </c>
      <c r="G54" s="18">
        <v>45</v>
      </c>
      <c r="H54" s="18">
        <f t="shared" si="0"/>
        <v>100</v>
      </c>
    </row>
    <row r="55" spans="1:8" ht="39" customHeight="1" x14ac:dyDescent="0.2">
      <c r="A55" s="23" t="s">
        <v>486</v>
      </c>
      <c r="B55" s="1" t="s">
        <v>279</v>
      </c>
      <c r="C55" s="1" t="s">
        <v>300</v>
      </c>
      <c r="D55" s="1" t="s">
        <v>303</v>
      </c>
      <c r="E55" s="1"/>
      <c r="F55" s="18">
        <f>F56+F57</f>
        <v>1094</v>
      </c>
      <c r="G55" s="18">
        <f>G56+G57</f>
        <v>1094</v>
      </c>
      <c r="H55" s="18">
        <f t="shared" si="0"/>
        <v>100</v>
      </c>
    </row>
    <row r="56" spans="1:8" ht="48" x14ac:dyDescent="0.2">
      <c r="A56" s="23" t="s">
        <v>101</v>
      </c>
      <c r="B56" s="1" t="s">
        <v>279</v>
      </c>
      <c r="C56" s="1" t="s">
        <v>300</v>
      </c>
      <c r="D56" s="1" t="s">
        <v>303</v>
      </c>
      <c r="E56" s="1" t="s">
        <v>100</v>
      </c>
      <c r="F56" s="18">
        <v>830</v>
      </c>
      <c r="G56" s="18">
        <v>830</v>
      </c>
      <c r="H56" s="18">
        <f t="shared" si="0"/>
        <v>100</v>
      </c>
    </row>
    <row r="57" spans="1:8" ht="25.5" customHeight="1" x14ac:dyDescent="0.2">
      <c r="A57" s="23" t="s">
        <v>27</v>
      </c>
      <c r="B57" s="1" t="s">
        <v>279</v>
      </c>
      <c r="C57" s="1" t="s">
        <v>300</v>
      </c>
      <c r="D57" s="1" t="s">
        <v>303</v>
      </c>
      <c r="E57" s="1" t="s">
        <v>23</v>
      </c>
      <c r="F57" s="18">
        <v>264</v>
      </c>
      <c r="G57" s="18">
        <v>264</v>
      </c>
      <c r="H57" s="18">
        <f t="shared" si="0"/>
        <v>100</v>
      </c>
    </row>
    <row r="58" spans="1:8" ht="52.5" customHeight="1" x14ac:dyDescent="0.2">
      <c r="A58" s="23" t="s">
        <v>335</v>
      </c>
      <c r="B58" s="1" t="s">
        <v>279</v>
      </c>
      <c r="C58" s="1" t="s">
        <v>300</v>
      </c>
      <c r="D58" s="1" t="s">
        <v>302</v>
      </c>
      <c r="E58" s="1"/>
      <c r="F58" s="18">
        <f>F59</f>
        <v>49</v>
      </c>
      <c r="G58" s="18">
        <f>G59</f>
        <v>49</v>
      </c>
      <c r="H58" s="18">
        <f t="shared" si="0"/>
        <v>100</v>
      </c>
    </row>
    <row r="59" spans="1:8" ht="25.5" customHeight="1" x14ac:dyDescent="0.2">
      <c r="A59" s="23" t="s">
        <v>27</v>
      </c>
      <c r="B59" s="1" t="s">
        <v>279</v>
      </c>
      <c r="C59" s="1" t="s">
        <v>300</v>
      </c>
      <c r="D59" s="1" t="s">
        <v>302</v>
      </c>
      <c r="E59" s="1" t="s">
        <v>23</v>
      </c>
      <c r="F59" s="18">
        <v>49</v>
      </c>
      <c r="G59" s="18">
        <v>49</v>
      </c>
      <c r="H59" s="18">
        <f t="shared" si="0"/>
        <v>100</v>
      </c>
    </row>
    <row r="60" spans="1:8" ht="25.5" customHeight="1" x14ac:dyDescent="0.2">
      <c r="A60" s="19" t="s">
        <v>66</v>
      </c>
      <c r="B60" s="20" t="s">
        <v>279</v>
      </c>
      <c r="C60" s="20" t="s">
        <v>300</v>
      </c>
      <c r="D60" s="20" t="s">
        <v>65</v>
      </c>
      <c r="E60" s="20"/>
      <c r="F60" s="21">
        <f t="shared" ref="F60:G62" si="2">F61</f>
        <v>631</v>
      </c>
      <c r="G60" s="21">
        <f t="shared" si="2"/>
        <v>631</v>
      </c>
      <c r="H60" s="21">
        <f t="shared" si="0"/>
        <v>100</v>
      </c>
    </row>
    <row r="61" spans="1:8" ht="12.75" customHeight="1" x14ac:dyDescent="0.2">
      <c r="A61" s="23" t="s">
        <v>59</v>
      </c>
      <c r="B61" s="1" t="s">
        <v>279</v>
      </c>
      <c r="C61" s="1" t="s">
        <v>300</v>
      </c>
      <c r="D61" s="1" t="s">
        <v>58</v>
      </c>
      <c r="E61" s="1"/>
      <c r="F61" s="18">
        <f t="shared" si="2"/>
        <v>631</v>
      </c>
      <c r="G61" s="18">
        <f t="shared" si="2"/>
        <v>631</v>
      </c>
      <c r="H61" s="18">
        <f t="shared" si="0"/>
        <v>100</v>
      </c>
    </row>
    <row r="62" spans="1:8" ht="25.5" customHeight="1" x14ac:dyDescent="0.2">
      <c r="A62" s="25" t="s">
        <v>467</v>
      </c>
      <c r="B62" s="1" t="s">
        <v>279</v>
      </c>
      <c r="C62" s="1" t="s">
        <v>300</v>
      </c>
      <c r="D62" s="1" t="s">
        <v>301</v>
      </c>
      <c r="E62" s="1"/>
      <c r="F62" s="18">
        <f t="shared" si="2"/>
        <v>631</v>
      </c>
      <c r="G62" s="18">
        <f t="shared" si="2"/>
        <v>631</v>
      </c>
      <c r="H62" s="18">
        <f t="shared" si="0"/>
        <v>100</v>
      </c>
    </row>
    <row r="63" spans="1:8" ht="51.75" customHeight="1" x14ac:dyDescent="0.2">
      <c r="A63" s="23" t="s">
        <v>484</v>
      </c>
      <c r="B63" s="1" t="s">
        <v>279</v>
      </c>
      <c r="C63" s="1" t="s">
        <v>300</v>
      </c>
      <c r="D63" s="1" t="s">
        <v>299</v>
      </c>
      <c r="E63" s="1"/>
      <c r="F63" s="18">
        <f>F64+F65</f>
        <v>631</v>
      </c>
      <c r="G63" s="18">
        <f>G64+G65</f>
        <v>631</v>
      </c>
      <c r="H63" s="18">
        <f t="shared" si="0"/>
        <v>100</v>
      </c>
    </row>
    <row r="64" spans="1:8" ht="51" customHeight="1" x14ac:dyDescent="0.2">
      <c r="A64" s="23" t="s">
        <v>101</v>
      </c>
      <c r="B64" s="1" t="s">
        <v>279</v>
      </c>
      <c r="C64" s="1" t="s">
        <v>300</v>
      </c>
      <c r="D64" s="1" t="s">
        <v>299</v>
      </c>
      <c r="E64" s="1" t="s">
        <v>100</v>
      </c>
      <c r="F64" s="18">
        <v>586</v>
      </c>
      <c r="G64" s="18">
        <v>586</v>
      </c>
      <c r="H64" s="18">
        <f t="shared" si="0"/>
        <v>100</v>
      </c>
    </row>
    <row r="65" spans="1:8" ht="25.5" customHeight="1" x14ac:dyDescent="0.2">
      <c r="A65" s="23" t="s">
        <v>27</v>
      </c>
      <c r="B65" s="1" t="s">
        <v>279</v>
      </c>
      <c r="C65" s="1" t="s">
        <v>300</v>
      </c>
      <c r="D65" s="1" t="s">
        <v>299</v>
      </c>
      <c r="E65" s="1" t="s">
        <v>23</v>
      </c>
      <c r="F65" s="18">
        <v>45</v>
      </c>
      <c r="G65" s="18">
        <v>45</v>
      </c>
      <c r="H65" s="18">
        <f t="shared" si="0"/>
        <v>100</v>
      </c>
    </row>
    <row r="66" spans="1:8" ht="36.75" customHeight="1" x14ac:dyDescent="0.2">
      <c r="A66" s="4" t="s">
        <v>11</v>
      </c>
      <c r="B66" s="20" t="s">
        <v>279</v>
      </c>
      <c r="C66" s="20" t="s">
        <v>300</v>
      </c>
      <c r="D66" s="20" t="s">
        <v>10</v>
      </c>
      <c r="E66" s="20"/>
      <c r="F66" s="21">
        <f t="shared" ref="F66:G67" si="3">F67</f>
        <v>376</v>
      </c>
      <c r="G66" s="21">
        <f t="shared" si="3"/>
        <v>376</v>
      </c>
      <c r="H66" s="21">
        <f t="shared" si="0"/>
        <v>100</v>
      </c>
    </row>
    <row r="67" spans="1:8" ht="25.5" customHeight="1" x14ac:dyDescent="0.2">
      <c r="A67" s="2" t="s">
        <v>562</v>
      </c>
      <c r="B67" s="1" t="s">
        <v>279</v>
      </c>
      <c r="C67" s="1" t="s">
        <v>300</v>
      </c>
      <c r="D67" s="1" t="s">
        <v>9</v>
      </c>
      <c r="E67" s="1"/>
      <c r="F67" s="18">
        <f t="shared" si="3"/>
        <v>376</v>
      </c>
      <c r="G67" s="18">
        <f t="shared" si="3"/>
        <v>376</v>
      </c>
      <c r="H67" s="18">
        <f t="shared" si="0"/>
        <v>100</v>
      </c>
    </row>
    <row r="68" spans="1:8" ht="25.5" customHeight="1" x14ac:dyDescent="0.2">
      <c r="A68" s="26" t="s">
        <v>563</v>
      </c>
      <c r="B68" s="1" t="s">
        <v>279</v>
      </c>
      <c r="C68" s="1" t="s">
        <v>300</v>
      </c>
      <c r="D68" s="1" t="s">
        <v>564</v>
      </c>
      <c r="E68" s="1"/>
      <c r="F68" s="18">
        <f>F69</f>
        <v>376</v>
      </c>
      <c r="G68" s="18">
        <f>G69</f>
        <v>376</v>
      </c>
      <c r="H68" s="18">
        <f t="shared" si="0"/>
        <v>100</v>
      </c>
    </row>
    <row r="69" spans="1:8" ht="20.25" customHeight="1" x14ac:dyDescent="0.2">
      <c r="A69" s="2" t="s">
        <v>604</v>
      </c>
      <c r="B69" s="1" t="s">
        <v>279</v>
      </c>
      <c r="C69" s="1" t="s">
        <v>300</v>
      </c>
      <c r="D69" s="1" t="s">
        <v>564</v>
      </c>
      <c r="E69" s="1" t="s">
        <v>1</v>
      </c>
      <c r="F69" s="18">
        <v>376</v>
      </c>
      <c r="G69" s="18">
        <v>376</v>
      </c>
      <c r="H69" s="18">
        <f t="shared" si="0"/>
        <v>100</v>
      </c>
    </row>
    <row r="70" spans="1:8" ht="14.25" customHeight="1" x14ac:dyDescent="0.2">
      <c r="A70" s="19" t="s">
        <v>298</v>
      </c>
      <c r="B70" s="20" t="s">
        <v>279</v>
      </c>
      <c r="C70" s="20" t="s">
        <v>297</v>
      </c>
      <c r="D70" s="20"/>
      <c r="E70" s="20"/>
      <c r="F70" s="21">
        <f t="shared" ref="F70:G73" si="4">F71</f>
        <v>282</v>
      </c>
      <c r="G70" s="21">
        <f t="shared" si="4"/>
        <v>282</v>
      </c>
      <c r="H70" s="21">
        <f t="shared" si="0"/>
        <v>100</v>
      </c>
    </row>
    <row r="71" spans="1:8" ht="14.25" customHeight="1" x14ac:dyDescent="0.2">
      <c r="A71" s="19" t="s">
        <v>44</v>
      </c>
      <c r="B71" s="20" t="s">
        <v>279</v>
      </c>
      <c r="C71" s="20" t="s">
        <v>297</v>
      </c>
      <c r="D71" s="20" t="s">
        <v>45</v>
      </c>
      <c r="E71" s="20"/>
      <c r="F71" s="21">
        <f t="shared" si="4"/>
        <v>282</v>
      </c>
      <c r="G71" s="21">
        <f t="shared" si="4"/>
        <v>282</v>
      </c>
      <c r="H71" s="21">
        <f t="shared" si="0"/>
        <v>100</v>
      </c>
    </row>
    <row r="72" spans="1:8" ht="14.25" customHeight="1" x14ac:dyDescent="0.2">
      <c r="A72" s="23" t="s">
        <v>44</v>
      </c>
      <c r="B72" s="1" t="s">
        <v>279</v>
      </c>
      <c r="C72" s="1" t="s">
        <v>297</v>
      </c>
      <c r="D72" s="1" t="s">
        <v>43</v>
      </c>
      <c r="E72" s="1"/>
      <c r="F72" s="18">
        <f t="shared" si="4"/>
        <v>282</v>
      </c>
      <c r="G72" s="18">
        <f t="shared" si="4"/>
        <v>282</v>
      </c>
      <c r="H72" s="18">
        <f t="shared" si="0"/>
        <v>100</v>
      </c>
    </row>
    <row r="73" spans="1:8" ht="50.25" customHeight="1" x14ac:dyDescent="0.2">
      <c r="A73" s="27" t="s">
        <v>487</v>
      </c>
      <c r="B73" s="1" t="s">
        <v>279</v>
      </c>
      <c r="C73" s="1" t="s">
        <v>297</v>
      </c>
      <c r="D73" s="1" t="s">
        <v>296</v>
      </c>
      <c r="E73" s="1"/>
      <c r="F73" s="18">
        <f t="shared" si="4"/>
        <v>282</v>
      </c>
      <c r="G73" s="18">
        <f t="shared" si="4"/>
        <v>282</v>
      </c>
      <c r="H73" s="18">
        <f t="shared" ref="H73:H136" si="5">G73/F73*100</f>
        <v>100</v>
      </c>
    </row>
    <row r="74" spans="1:8" ht="26.25" customHeight="1" x14ac:dyDescent="0.2">
      <c r="A74" s="23" t="s">
        <v>27</v>
      </c>
      <c r="B74" s="1" t="s">
        <v>279</v>
      </c>
      <c r="C74" s="1" t="s">
        <v>297</v>
      </c>
      <c r="D74" s="1" t="s">
        <v>296</v>
      </c>
      <c r="E74" s="1" t="s">
        <v>23</v>
      </c>
      <c r="F74" s="18">
        <v>282</v>
      </c>
      <c r="G74" s="18">
        <v>282</v>
      </c>
      <c r="H74" s="18">
        <f t="shared" si="5"/>
        <v>100</v>
      </c>
    </row>
    <row r="75" spans="1:8" ht="37.5" customHeight="1" x14ac:dyDescent="0.2">
      <c r="A75" s="19" t="s">
        <v>295</v>
      </c>
      <c r="B75" s="20" t="s">
        <v>279</v>
      </c>
      <c r="C75" s="20" t="s">
        <v>290</v>
      </c>
      <c r="D75" s="20"/>
      <c r="E75" s="20"/>
      <c r="F75" s="21">
        <f>F86+F76</f>
        <v>26571</v>
      </c>
      <c r="G75" s="21">
        <f>G86+G76</f>
        <v>26499</v>
      </c>
      <c r="H75" s="21">
        <f t="shared" si="5"/>
        <v>99.729027887546579</v>
      </c>
    </row>
    <row r="76" spans="1:8" ht="21" customHeight="1" x14ac:dyDescent="0.2">
      <c r="A76" s="19" t="s">
        <v>44</v>
      </c>
      <c r="B76" s="20" t="s">
        <v>279</v>
      </c>
      <c r="C76" s="20" t="s">
        <v>290</v>
      </c>
      <c r="D76" s="20" t="s">
        <v>45</v>
      </c>
      <c r="E76" s="20"/>
      <c r="F76" s="21">
        <f>F77</f>
        <v>3349</v>
      </c>
      <c r="G76" s="21">
        <f>G77</f>
        <v>3344</v>
      </c>
      <c r="H76" s="21">
        <f t="shared" si="5"/>
        <v>99.850701702000606</v>
      </c>
    </row>
    <row r="77" spans="1:8" ht="18" customHeight="1" x14ac:dyDescent="0.2">
      <c r="A77" s="23" t="s">
        <v>44</v>
      </c>
      <c r="B77" s="1" t="s">
        <v>279</v>
      </c>
      <c r="C77" s="1" t="s">
        <v>290</v>
      </c>
      <c r="D77" s="1" t="s">
        <v>43</v>
      </c>
      <c r="E77" s="1"/>
      <c r="F77" s="18">
        <f>F78+F80+F84</f>
        <v>3349</v>
      </c>
      <c r="G77" s="18">
        <f>G78+G80+G84</f>
        <v>3344</v>
      </c>
      <c r="H77" s="18">
        <f t="shared" si="5"/>
        <v>99.850701702000606</v>
      </c>
    </row>
    <row r="78" spans="1:8" ht="26.25" customHeight="1" x14ac:dyDescent="0.2">
      <c r="A78" s="23" t="s">
        <v>594</v>
      </c>
      <c r="B78" s="1" t="s">
        <v>279</v>
      </c>
      <c r="C78" s="1" t="s">
        <v>290</v>
      </c>
      <c r="D78" s="1" t="s">
        <v>596</v>
      </c>
      <c r="E78" s="1"/>
      <c r="F78" s="18">
        <f>F79</f>
        <v>1402</v>
      </c>
      <c r="G78" s="18">
        <f>G79</f>
        <v>1402</v>
      </c>
      <c r="H78" s="18">
        <f t="shared" si="5"/>
        <v>100</v>
      </c>
    </row>
    <row r="79" spans="1:8" ht="49.5" customHeight="1" x14ac:dyDescent="0.2">
      <c r="A79" s="23" t="s">
        <v>101</v>
      </c>
      <c r="B79" s="1" t="s">
        <v>279</v>
      </c>
      <c r="C79" s="1" t="s">
        <v>290</v>
      </c>
      <c r="D79" s="1" t="s">
        <v>596</v>
      </c>
      <c r="E79" s="1" t="s">
        <v>100</v>
      </c>
      <c r="F79" s="18">
        <v>1402</v>
      </c>
      <c r="G79" s="18">
        <v>1402</v>
      </c>
      <c r="H79" s="18">
        <f t="shared" si="5"/>
        <v>100</v>
      </c>
    </row>
    <row r="80" spans="1:8" ht="26.25" customHeight="1" x14ac:dyDescent="0.2">
      <c r="A80" s="23" t="s">
        <v>595</v>
      </c>
      <c r="B80" s="1" t="s">
        <v>279</v>
      </c>
      <c r="C80" s="1" t="s">
        <v>290</v>
      </c>
      <c r="D80" s="1" t="s">
        <v>137</v>
      </c>
      <c r="E80" s="1"/>
      <c r="F80" s="18">
        <f>F81+F82+F83</f>
        <v>1145</v>
      </c>
      <c r="G80" s="18">
        <f>G81+G82+G83</f>
        <v>1140</v>
      </c>
      <c r="H80" s="18">
        <f t="shared" si="5"/>
        <v>99.563318777292579</v>
      </c>
    </row>
    <row r="81" spans="1:8" ht="48" customHeight="1" x14ac:dyDescent="0.2">
      <c r="A81" s="23" t="s">
        <v>101</v>
      </c>
      <c r="B81" s="1" t="s">
        <v>279</v>
      </c>
      <c r="C81" s="1" t="s">
        <v>290</v>
      </c>
      <c r="D81" s="1" t="s">
        <v>137</v>
      </c>
      <c r="E81" s="1" t="s">
        <v>100</v>
      </c>
      <c r="F81" s="18">
        <v>793</v>
      </c>
      <c r="G81" s="18">
        <v>793</v>
      </c>
      <c r="H81" s="18">
        <f t="shared" si="5"/>
        <v>100</v>
      </c>
    </row>
    <row r="82" spans="1:8" ht="27.75" customHeight="1" x14ac:dyDescent="0.2">
      <c r="A82" s="23" t="s">
        <v>27</v>
      </c>
      <c r="B82" s="1" t="s">
        <v>279</v>
      </c>
      <c r="C82" s="1" t="s">
        <v>290</v>
      </c>
      <c r="D82" s="1" t="s">
        <v>137</v>
      </c>
      <c r="E82" s="1" t="s">
        <v>23</v>
      </c>
      <c r="F82" s="18">
        <v>348</v>
      </c>
      <c r="G82" s="18">
        <v>343</v>
      </c>
      <c r="H82" s="18">
        <f t="shared" si="5"/>
        <v>98.563218390804593</v>
      </c>
    </row>
    <row r="83" spans="1:8" ht="18.75" customHeight="1" x14ac:dyDescent="0.2">
      <c r="A83" s="23" t="s">
        <v>138</v>
      </c>
      <c r="B83" s="1" t="s">
        <v>279</v>
      </c>
      <c r="C83" s="1" t="s">
        <v>290</v>
      </c>
      <c r="D83" s="1" t="s">
        <v>137</v>
      </c>
      <c r="E83" s="1" t="s">
        <v>136</v>
      </c>
      <c r="F83" s="18">
        <v>4</v>
      </c>
      <c r="G83" s="18">
        <v>4</v>
      </c>
      <c r="H83" s="18">
        <f t="shared" si="5"/>
        <v>100</v>
      </c>
    </row>
    <row r="84" spans="1:8" ht="58.5" customHeight="1" x14ac:dyDescent="0.2">
      <c r="A84" s="23" t="s">
        <v>317</v>
      </c>
      <c r="B84" s="1" t="s">
        <v>279</v>
      </c>
      <c r="C84" s="1" t="s">
        <v>290</v>
      </c>
      <c r="D84" s="1" t="s">
        <v>315</v>
      </c>
      <c r="E84" s="1"/>
      <c r="F84" s="18">
        <f>F85</f>
        <v>802</v>
      </c>
      <c r="G84" s="18">
        <f>G85</f>
        <v>802</v>
      </c>
      <c r="H84" s="18">
        <f t="shared" si="5"/>
        <v>100</v>
      </c>
    </row>
    <row r="85" spans="1:8" ht="52.5" customHeight="1" x14ac:dyDescent="0.2">
      <c r="A85" s="23" t="s">
        <v>101</v>
      </c>
      <c r="B85" s="1" t="s">
        <v>279</v>
      </c>
      <c r="C85" s="1" t="s">
        <v>290</v>
      </c>
      <c r="D85" s="1" t="s">
        <v>315</v>
      </c>
      <c r="E85" s="1" t="s">
        <v>100</v>
      </c>
      <c r="F85" s="18">
        <v>802</v>
      </c>
      <c r="G85" s="18">
        <v>802</v>
      </c>
      <c r="H85" s="18">
        <f t="shared" si="5"/>
        <v>100</v>
      </c>
    </row>
    <row r="86" spans="1:8" ht="39" customHeight="1" x14ac:dyDescent="0.2">
      <c r="A86" s="19" t="s">
        <v>11</v>
      </c>
      <c r="B86" s="20" t="s">
        <v>279</v>
      </c>
      <c r="C86" s="20" t="s">
        <v>290</v>
      </c>
      <c r="D86" s="20" t="s">
        <v>10</v>
      </c>
      <c r="E86" s="20"/>
      <c r="F86" s="21">
        <f>F87+F97</f>
        <v>23222</v>
      </c>
      <c r="G86" s="21">
        <f>G87+G97</f>
        <v>23155</v>
      </c>
      <c r="H86" s="21">
        <f t="shared" si="5"/>
        <v>99.711480492636298</v>
      </c>
    </row>
    <row r="87" spans="1:8" ht="36" x14ac:dyDescent="0.2">
      <c r="A87" s="25" t="s">
        <v>468</v>
      </c>
      <c r="B87" s="1" t="s">
        <v>279</v>
      </c>
      <c r="C87" s="1" t="s">
        <v>290</v>
      </c>
      <c r="D87" s="1" t="s">
        <v>149</v>
      </c>
      <c r="E87" s="1"/>
      <c r="F87" s="18">
        <f>F88+F92+F95</f>
        <v>23174</v>
      </c>
      <c r="G87" s="18">
        <f>G88+G92+G95</f>
        <v>23107</v>
      </c>
      <c r="H87" s="18">
        <f t="shared" si="5"/>
        <v>99.71088288599293</v>
      </c>
    </row>
    <row r="88" spans="1:8" ht="24" x14ac:dyDescent="0.2">
      <c r="A88" s="23" t="s">
        <v>125</v>
      </c>
      <c r="B88" s="1" t="s">
        <v>279</v>
      </c>
      <c r="C88" s="1" t="s">
        <v>290</v>
      </c>
      <c r="D88" s="1" t="s">
        <v>147</v>
      </c>
      <c r="E88" s="1"/>
      <c r="F88" s="18">
        <f>F89+F90+F91</f>
        <v>16483</v>
      </c>
      <c r="G88" s="18">
        <f>G89+G90+G91</f>
        <v>16416</v>
      </c>
      <c r="H88" s="18">
        <f t="shared" si="5"/>
        <v>99.593520596978706</v>
      </c>
    </row>
    <row r="89" spans="1:8" ht="51.75" customHeight="1" x14ac:dyDescent="0.2">
      <c r="A89" s="23" t="s">
        <v>101</v>
      </c>
      <c r="B89" s="1" t="s">
        <v>279</v>
      </c>
      <c r="C89" s="1" t="s">
        <v>290</v>
      </c>
      <c r="D89" s="1" t="s">
        <v>147</v>
      </c>
      <c r="E89" s="1" t="s">
        <v>100</v>
      </c>
      <c r="F89" s="18">
        <f>15708+1</f>
        <v>15709</v>
      </c>
      <c r="G89" s="18">
        <v>15704</v>
      </c>
      <c r="H89" s="18">
        <f t="shared" si="5"/>
        <v>99.968171112101345</v>
      </c>
    </row>
    <row r="90" spans="1:8" ht="24" x14ac:dyDescent="0.2">
      <c r="A90" s="23" t="s">
        <v>27</v>
      </c>
      <c r="B90" s="1" t="s">
        <v>279</v>
      </c>
      <c r="C90" s="1" t="s">
        <v>290</v>
      </c>
      <c r="D90" s="1" t="s">
        <v>147</v>
      </c>
      <c r="E90" s="1" t="s">
        <v>23</v>
      </c>
      <c r="F90" s="18">
        <v>770</v>
      </c>
      <c r="G90" s="18">
        <v>708</v>
      </c>
      <c r="H90" s="18">
        <f t="shared" si="5"/>
        <v>91.94805194805194</v>
      </c>
    </row>
    <row r="91" spans="1:8" x14ac:dyDescent="0.2">
      <c r="A91" s="23" t="s">
        <v>138</v>
      </c>
      <c r="B91" s="1" t="s">
        <v>279</v>
      </c>
      <c r="C91" s="1" t="s">
        <v>290</v>
      </c>
      <c r="D91" s="1" t="s">
        <v>147</v>
      </c>
      <c r="E91" s="1" t="s">
        <v>136</v>
      </c>
      <c r="F91" s="18">
        <v>4</v>
      </c>
      <c r="G91" s="18">
        <v>4</v>
      </c>
      <c r="H91" s="18">
        <f t="shared" si="5"/>
        <v>100</v>
      </c>
    </row>
    <row r="92" spans="1:8" ht="77.25" customHeight="1" x14ac:dyDescent="0.2">
      <c r="A92" s="23" t="s">
        <v>294</v>
      </c>
      <c r="B92" s="1" t="s">
        <v>279</v>
      </c>
      <c r="C92" s="1" t="s">
        <v>290</v>
      </c>
      <c r="D92" s="1" t="s">
        <v>293</v>
      </c>
      <c r="E92" s="1"/>
      <c r="F92" s="18">
        <f>F93+F94</f>
        <v>6214</v>
      </c>
      <c r="G92" s="18">
        <f>G93+G94</f>
        <v>6214</v>
      </c>
      <c r="H92" s="18">
        <f t="shared" si="5"/>
        <v>100</v>
      </c>
    </row>
    <row r="93" spans="1:8" ht="48" x14ac:dyDescent="0.2">
      <c r="A93" s="23" t="s">
        <v>101</v>
      </c>
      <c r="B93" s="1" t="s">
        <v>279</v>
      </c>
      <c r="C93" s="1" t="s">
        <v>290</v>
      </c>
      <c r="D93" s="1" t="s">
        <v>293</v>
      </c>
      <c r="E93" s="1" t="s">
        <v>100</v>
      </c>
      <c r="F93" s="18">
        <v>6174</v>
      </c>
      <c r="G93" s="18">
        <v>6174</v>
      </c>
      <c r="H93" s="18">
        <f t="shared" si="5"/>
        <v>100</v>
      </c>
    </row>
    <row r="94" spans="1:8" ht="24" x14ac:dyDescent="0.2">
      <c r="A94" s="23" t="s">
        <v>27</v>
      </c>
      <c r="B94" s="1" t="s">
        <v>279</v>
      </c>
      <c r="C94" s="1" t="s">
        <v>290</v>
      </c>
      <c r="D94" s="1" t="s">
        <v>293</v>
      </c>
      <c r="E94" s="1" t="s">
        <v>23</v>
      </c>
      <c r="F94" s="18">
        <v>40</v>
      </c>
      <c r="G94" s="18">
        <v>40</v>
      </c>
      <c r="H94" s="18">
        <f t="shared" si="5"/>
        <v>100</v>
      </c>
    </row>
    <row r="95" spans="1:8" ht="48" x14ac:dyDescent="0.2">
      <c r="A95" s="23" t="s">
        <v>292</v>
      </c>
      <c r="B95" s="1" t="s">
        <v>279</v>
      </c>
      <c r="C95" s="1" t="s">
        <v>290</v>
      </c>
      <c r="D95" s="1" t="s">
        <v>291</v>
      </c>
      <c r="E95" s="1"/>
      <c r="F95" s="18">
        <f>F96</f>
        <v>477</v>
      </c>
      <c r="G95" s="18">
        <f>G96</f>
        <v>477</v>
      </c>
      <c r="H95" s="18">
        <f t="shared" si="5"/>
        <v>100</v>
      </c>
    </row>
    <row r="96" spans="1:8" ht="24" x14ac:dyDescent="0.2">
      <c r="A96" s="23" t="s">
        <v>27</v>
      </c>
      <c r="B96" s="1" t="s">
        <v>279</v>
      </c>
      <c r="C96" s="1" t="s">
        <v>290</v>
      </c>
      <c r="D96" s="1" t="s">
        <v>291</v>
      </c>
      <c r="E96" s="1" t="s">
        <v>23</v>
      </c>
      <c r="F96" s="18">
        <v>477</v>
      </c>
      <c r="G96" s="18">
        <v>477</v>
      </c>
      <c r="H96" s="18">
        <f t="shared" si="5"/>
        <v>100</v>
      </c>
    </row>
    <row r="97" spans="1:8" ht="24" x14ac:dyDescent="0.2">
      <c r="A97" s="25" t="s">
        <v>466</v>
      </c>
      <c r="B97" s="1" t="s">
        <v>279</v>
      </c>
      <c r="C97" s="1" t="s">
        <v>290</v>
      </c>
      <c r="D97" s="1" t="s">
        <v>9</v>
      </c>
      <c r="E97" s="1"/>
      <c r="F97" s="18">
        <f>F98</f>
        <v>48</v>
      </c>
      <c r="G97" s="18">
        <f>G98</f>
        <v>48</v>
      </c>
      <c r="H97" s="18">
        <f t="shared" si="5"/>
        <v>100</v>
      </c>
    </row>
    <row r="98" spans="1:8" ht="50.25" customHeight="1" x14ac:dyDescent="0.2">
      <c r="A98" s="23" t="s">
        <v>6</v>
      </c>
      <c r="B98" s="1" t="s">
        <v>279</v>
      </c>
      <c r="C98" s="1" t="s">
        <v>290</v>
      </c>
      <c r="D98" s="1" t="s">
        <v>2</v>
      </c>
      <c r="E98" s="1"/>
      <c r="F98" s="18">
        <f>F99</f>
        <v>48</v>
      </c>
      <c r="G98" s="18">
        <f>G99</f>
        <v>48</v>
      </c>
      <c r="H98" s="18">
        <f t="shared" si="5"/>
        <v>100</v>
      </c>
    </row>
    <row r="99" spans="1:8" ht="24" x14ac:dyDescent="0.2">
      <c r="A99" s="23" t="s">
        <v>27</v>
      </c>
      <c r="B99" s="1" t="s">
        <v>279</v>
      </c>
      <c r="C99" s="1" t="s">
        <v>290</v>
      </c>
      <c r="D99" s="1" t="s">
        <v>2</v>
      </c>
      <c r="E99" s="1" t="s">
        <v>23</v>
      </c>
      <c r="F99" s="18">
        <v>48</v>
      </c>
      <c r="G99" s="18">
        <v>48</v>
      </c>
      <c r="H99" s="18">
        <f t="shared" si="5"/>
        <v>100</v>
      </c>
    </row>
    <row r="100" spans="1:8" x14ac:dyDescent="0.2">
      <c r="A100" s="4" t="s">
        <v>538</v>
      </c>
      <c r="B100" s="20" t="s">
        <v>279</v>
      </c>
      <c r="C100" s="20" t="s">
        <v>540</v>
      </c>
      <c r="D100" s="20"/>
      <c r="E100" s="20"/>
      <c r="F100" s="21">
        <f>F101+F107</f>
        <v>2819</v>
      </c>
      <c r="G100" s="21">
        <f>G101+G107</f>
        <v>2819</v>
      </c>
      <c r="H100" s="21">
        <f t="shared" si="5"/>
        <v>100</v>
      </c>
    </row>
    <row r="101" spans="1:8" x14ac:dyDescent="0.2">
      <c r="A101" s="2" t="s">
        <v>44</v>
      </c>
      <c r="B101" s="1" t="s">
        <v>279</v>
      </c>
      <c r="C101" s="1" t="s">
        <v>540</v>
      </c>
      <c r="D101" s="1" t="s">
        <v>45</v>
      </c>
      <c r="E101" s="1"/>
      <c r="F101" s="18">
        <f>F102</f>
        <v>2819</v>
      </c>
      <c r="G101" s="18">
        <f>G102</f>
        <v>2819</v>
      </c>
      <c r="H101" s="18">
        <f t="shared" si="5"/>
        <v>100</v>
      </c>
    </row>
    <row r="102" spans="1:8" x14ac:dyDescent="0.2">
      <c r="A102" s="2" t="s">
        <v>44</v>
      </c>
      <c r="B102" s="1" t="s">
        <v>279</v>
      </c>
      <c r="C102" s="1" t="s">
        <v>540</v>
      </c>
      <c r="D102" s="1" t="s">
        <v>43</v>
      </c>
      <c r="E102" s="1"/>
      <c r="F102" s="18">
        <f>F103+F105</f>
        <v>2819</v>
      </c>
      <c r="G102" s="18">
        <f>G103+G105</f>
        <v>2819</v>
      </c>
      <c r="H102" s="18">
        <f t="shared" si="5"/>
        <v>100</v>
      </c>
    </row>
    <row r="103" spans="1:8" ht="24" hidden="1" x14ac:dyDescent="0.2">
      <c r="A103" s="2" t="s">
        <v>539</v>
      </c>
      <c r="B103" s="1" t="s">
        <v>279</v>
      </c>
      <c r="C103" s="1" t="s">
        <v>540</v>
      </c>
      <c r="D103" s="1" t="s">
        <v>541</v>
      </c>
      <c r="E103" s="1"/>
      <c r="F103" s="18">
        <f>F104</f>
        <v>0</v>
      </c>
      <c r="G103" s="18">
        <f>G104</f>
        <v>0</v>
      </c>
      <c r="H103" s="18" t="e">
        <f t="shared" si="5"/>
        <v>#DIV/0!</v>
      </c>
    </row>
    <row r="104" spans="1:8" ht="24" hidden="1" x14ac:dyDescent="0.2">
      <c r="A104" s="2" t="s">
        <v>27</v>
      </c>
      <c r="B104" s="1" t="s">
        <v>279</v>
      </c>
      <c r="C104" s="1" t="s">
        <v>540</v>
      </c>
      <c r="D104" s="1" t="s">
        <v>541</v>
      </c>
      <c r="E104" s="1" t="s">
        <v>23</v>
      </c>
      <c r="F104" s="18">
        <f>3828-3828</f>
        <v>0</v>
      </c>
      <c r="G104" s="18">
        <f>3828-3828</f>
        <v>0</v>
      </c>
      <c r="H104" s="18" t="e">
        <f t="shared" si="5"/>
        <v>#DIV/0!</v>
      </c>
    </row>
    <row r="105" spans="1:8" ht="48" x14ac:dyDescent="0.2">
      <c r="A105" s="2" t="s">
        <v>616</v>
      </c>
      <c r="B105" s="1" t="s">
        <v>279</v>
      </c>
      <c r="C105" s="1" t="s">
        <v>540</v>
      </c>
      <c r="D105" s="1" t="s">
        <v>617</v>
      </c>
      <c r="E105" s="1"/>
      <c r="F105" s="18">
        <f>F106</f>
        <v>2819</v>
      </c>
      <c r="G105" s="18">
        <f>G106</f>
        <v>2819</v>
      </c>
      <c r="H105" s="18">
        <f t="shared" si="5"/>
        <v>100</v>
      </c>
    </row>
    <row r="106" spans="1:8" x14ac:dyDescent="0.2">
      <c r="A106" s="2" t="s">
        <v>138</v>
      </c>
      <c r="B106" s="1" t="s">
        <v>279</v>
      </c>
      <c r="C106" s="1" t="s">
        <v>540</v>
      </c>
      <c r="D106" s="1" t="s">
        <v>617</v>
      </c>
      <c r="E106" s="1" t="s">
        <v>136</v>
      </c>
      <c r="F106" s="18">
        <v>2819</v>
      </c>
      <c r="G106" s="18">
        <v>2819</v>
      </c>
      <c r="H106" s="18">
        <f t="shared" si="5"/>
        <v>100</v>
      </c>
    </row>
    <row r="107" spans="1:8" ht="36" hidden="1" x14ac:dyDescent="0.2">
      <c r="A107" s="4" t="s">
        <v>11</v>
      </c>
      <c r="B107" s="20" t="s">
        <v>279</v>
      </c>
      <c r="C107" s="20" t="s">
        <v>540</v>
      </c>
      <c r="D107" s="20" t="s">
        <v>10</v>
      </c>
      <c r="E107" s="20"/>
      <c r="F107" s="21">
        <f t="shared" ref="F107:G109" si="6">F108</f>
        <v>0</v>
      </c>
      <c r="G107" s="21">
        <f t="shared" si="6"/>
        <v>0</v>
      </c>
      <c r="H107" s="21" t="e">
        <f t="shared" si="5"/>
        <v>#DIV/0!</v>
      </c>
    </row>
    <row r="108" spans="1:8" ht="24" hidden="1" x14ac:dyDescent="0.2">
      <c r="A108" s="2" t="s">
        <v>562</v>
      </c>
      <c r="B108" s="1" t="s">
        <v>279</v>
      </c>
      <c r="C108" s="1" t="s">
        <v>540</v>
      </c>
      <c r="D108" s="1" t="s">
        <v>9</v>
      </c>
      <c r="E108" s="1"/>
      <c r="F108" s="18">
        <f t="shared" si="6"/>
        <v>0</v>
      </c>
      <c r="G108" s="18">
        <f t="shared" si="6"/>
        <v>0</v>
      </c>
      <c r="H108" s="18" t="e">
        <f t="shared" si="5"/>
        <v>#DIV/0!</v>
      </c>
    </row>
    <row r="109" spans="1:8" ht="24" hidden="1" x14ac:dyDescent="0.2">
      <c r="A109" s="2" t="s">
        <v>563</v>
      </c>
      <c r="B109" s="1" t="s">
        <v>279</v>
      </c>
      <c r="C109" s="1" t="s">
        <v>540</v>
      </c>
      <c r="D109" s="1" t="s">
        <v>564</v>
      </c>
      <c r="E109" s="1"/>
      <c r="F109" s="18">
        <f t="shared" si="6"/>
        <v>0</v>
      </c>
      <c r="G109" s="18">
        <f t="shared" si="6"/>
        <v>0</v>
      </c>
      <c r="H109" s="18" t="e">
        <f t="shared" si="5"/>
        <v>#DIV/0!</v>
      </c>
    </row>
    <row r="110" spans="1:8" hidden="1" x14ac:dyDescent="0.2">
      <c r="A110" s="2" t="s">
        <v>604</v>
      </c>
      <c r="B110" s="1" t="s">
        <v>279</v>
      </c>
      <c r="C110" s="1" t="s">
        <v>540</v>
      </c>
      <c r="D110" s="1" t="s">
        <v>564</v>
      </c>
      <c r="E110" s="1" t="s">
        <v>1</v>
      </c>
      <c r="F110" s="18">
        <f>100-100</f>
        <v>0</v>
      </c>
      <c r="G110" s="18">
        <f>100-100</f>
        <v>0</v>
      </c>
      <c r="H110" s="18" t="e">
        <f t="shared" si="5"/>
        <v>#DIV/0!</v>
      </c>
    </row>
    <row r="111" spans="1:8" x14ac:dyDescent="0.2">
      <c r="A111" s="19" t="s">
        <v>289</v>
      </c>
      <c r="B111" s="20" t="s">
        <v>279</v>
      </c>
      <c r="C111" s="20" t="s">
        <v>286</v>
      </c>
      <c r="D111" s="20"/>
      <c r="E111" s="20"/>
      <c r="F111" s="21">
        <f t="shared" ref="F111:G114" si="7">F112</f>
        <v>2925</v>
      </c>
      <c r="G111" s="21">
        <f t="shared" si="7"/>
        <v>0</v>
      </c>
      <c r="H111" s="21">
        <f t="shared" si="5"/>
        <v>0</v>
      </c>
    </row>
    <row r="112" spans="1:8" ht="40.5" customHeight="1" x14ac:dyDescent="0.2">
      <c r="A112" s="19" t="s">
        <v>11</v>
      </c>
      <c r="B112" s="20" t="s">
        <v>279</v>
      </c>
      <c r="C112" s="20" t="s">
        <v>286</v>
      </c>
      <c r="D112" s="20" t="s">
        <v>10</v>
      </c>
      <c r="E112" s="20"/>
      <c r="F112" s="21">
        <f t="shared" si="7"/>
        <v>2925</v>
      </c>
      <c r="G112" s="21">
        <f t="shared" si="7"/>
        <v>0</v>
      </c>
      <c r="H112" s="21">
        <f t="shared" si="5"/>
        <v>0</v>
      </c>
    </row>
    <row r="113" spans="1:8" ht="24" x14ac:dyDescent="0.2">
      <c r="A113" s="25" t="s">
        <v>469</v>
      </c>
      <c r="B113" s="1" t="s">
        <v>279</v>
      </c>
      <c r="C113" s="1" t="s">
        <v>286</v>
      </c>
      <c r="D113" s="1" t="s">
        <v>288</v>
      </c>
      <c r="E113" s="1"/>
      <c r="F113" s="18">
        <f t="shared" si="7"/>
        <v>2925</v>
      </c>
      <c r="G113" s="18">
        <f t="shared" si="7"/>
        <v>0</v>
      </c>
      <c r="H113" s="18">
        <f t="shared" si="5"/>
        <v>0</v>
      </c>
    </row>
    <row r="114" spans="1:8" ht="28.5" customHeight="1" x14ac:dyDescent="0.2">
      <c r="A114" s="23" t="s">
        <v>287</v>
      </c>
      <c r="B114" s="1" t="s">
        <v>279</v>
      </c>
      <c r="C114" s="1" t="s">
        <v>286</v>
      </c>
      <c r="D114" s="1" t="s">
        <v>285</v>
      </c>
      <c r="E114" s="1"/>
      <c r="F114" s="18">
        <f t="shared" si="7"/>
        <v>2925</v>
      </c>
      <c r="G114" s="18">
        <f t="shared" si="7"/>
        <v>0</v>
      </c>
      <c r="H114" s="18">
        <f t="shared" si="5"/>
        <v>0</v>
      </c>
    </row>
    <row r="115" spans="1:8" x14ac:dyDescent="0.2">
      <c r="A115" s="23" t="s">
        <v>138</v>
      </c>
      <c r="B115" s="1" t="s">
        <v>279</v>
      </c>
      <c r="C115" s="1" t="s">
        <v>286</v>
      </c>
      <c r="D115" s="1" t="s">
        <v>285</v>
      </c>
      <c r="E115" s="1" t="s">
        <v>136</v>
      </c>
      <c r="F115" s="18">
        <f>2926-1</f>
        <v>2925</v>
      </c>
      <c r="G115" s="18">
        <v>0</v>
      </c>
      <c r="H115" s="18">
        <f t="shared" si="5"/>
        <v>0</v>
      </c>
    </row>
    <row r="116" spans="1:8" s="22" customFormat="1" ht="15" customHeight="1" x14ac:dyDescent="0.15">
      <c r="A116" s="19" t="s">
        <v>284</v>
      </c>
      <c r="B116" s="20" t="s">
        <v>279</v>
      </c>
      <c r="C116" s="20" t="s">
        <v>278</v>
      </c>
      <c r="D116" s="20"/>
      <c r="E116" s="20"/>
      <c r="F116" s="21">
        <f>F117+F132+F126</f>
        <v>62683</v>
      </c>
      <c r="G116" s="21">
        <f>G117+G132+G126</f>
        <v>60194</v>
      </c>
      <c r="H116" s="21">
        <f t="shared" si="5"/>
        <v>96.029226425027517</v>
      </c>
    </row>
    <row r="117" spans="1:8" ht="12.75" customHeight="1" x14ac:dyDescent="0.2">
      <c r="A117" s="19" t="s">
        <v>44</v>
      </c>
      <c r="B117" s="20" t="s">
        <v>279</v>
      </c>
      <c r="C117" s="20" t="s">
        <v>278</v>
      </c>
      <c r="D117" s="20" t="s">
        <v>45</v>
      </c>
      <c r="E117" s="20"/>
      <c r="F117" s="21">
        <f>F118</f>
        <v>53317</v>
      </c>
      <c r="G117" s="21">
        <f>G118</f>
        <v>53135</v>
      </c>
      <c r="H117" s="21">
        <f t="shared" si="5"/>
        <v>99.658645460172181</v>
      </c>
    </row>
    <row r="118" spans="1:8" ht="12.75" customHeight="1" x14ac:dyDescent="0.2">
      <c r="A118" s="23" t="s">
        <v>44</v>
      </c>
      <c r="B118" s="1" t="s">
        <v>279</v>
      </c>
      <c r="C118" s="1" t="s">
        <v>278</v>
      </c>
      <c r="D118" s="1" t="s">
        <v>43</v>
      </c>
      <c r="E118" s="1"/>
      <c r="F118" s="18">
        <f>F119+F121+F124</f>
        <v>53317</v>
      </c>
      <c r="G118" s="18">
        <f>G119+G121+G124</f>
        <v>53135</v>
      </c>
      <c r="H118" s="18">
        <f t="shared" si="5"/>
        <v>99.658645460172181</v>
      </c>
    </row>
    <row r="119" spans="1:8" ht="24.75" customHeight="1" x14ac:dyDescent="0.2">
      <c r="A119" s="23" t="s">
        <v>102</v>
      </c>
      <c r="B119" s="1" t="s">
        <v>279</v>
      </c>
      <c r="C119" s="1" t="s">
        <v>278</v>
      </c>
      <c r="D119" s="1" t="s">
        <v>97</v>
      </c>
      <c r="E119" s="1"/>
      <c r="F119" s="18">
        <f>F120</f>
        <v>53015</v>
      </c>
      <c r="G119" s="18">
        <f>G120</f>
        <v>53015</v>
      </c>
      <c r="H119" s="18">
        <f t="shared" si="5"/>
        <v>100</v>
      </c>
    </row>
    <row r="120" spans="1:8" ht="26.25" customHeight="1" x14ac:dyDescent="0.2">
      <c r="A120" s="23" t="s">
        <v>41</v>
      </c>
      <c r="B120" s="1" t="s">
        <v>279</v>
      </c>
      <c r="C120" s="1" t="s">
        <v>278</v>
      </c>
      <c r="D120" s="1" t="s">
        <v>97</v>
      </c>
      <c r="E120" s="1" t="s">
        <v>38</v>
      </c>
      <c r="F120" s="18">
        <f>53015</f>
        <v>53015</v>
      </c>
      <c r="G120" s="18">
        <v>53015</v>
      </c>
      <c r="H120" s="18">
        <f t="shared" si="5"/>
        <v>100</v>
      </c>
    </row>
    <row r="121" spans="1:8" ht="15" customHeight="1" x14ac:dyDescent="0.2">
      <c r="A121" s="27" t="s">
        <v>283</v>
      </c>
      <c r="B121" s="1" t="s">
        <v>279</v>
      </c>
      <c r="C121" s="1" t="s">
        <v>278</v>
      </c>
      <c r="D121" s="1" t="s">
        <v>282</v>
      </c>
      <c r="E121" s="1"/>
      <c r="F121" s="18">
        <f>F122+F123</f>
        <v>302</v>
      </c>
      <c r="G121" s="18">
        <f>G122+G123</f>
        <v>120</v>
      </c>
      <c r="H121" s="18">
        <f t="shared" si="5"/>
        <v>39.735099337748345</v>
      </c>
    </row>
    <row r="122" spans="1:8" ht="25.5" customHeight="1" x14ac:dyDescent="0.2">
      <c r="A122" s="27" t="s">
        <v>27</v>
      </c>
      <c r="B122" s="1" t="s">
        <v>279</v>
      </c>
      <c r="C122" s="1" t="s">
        <v>278</v>
      </c>
      <c r="D122" s="1" t="s">
        <v>282</v>
      </c>
      <c r="E122" s="1" t="s">
        <v>23</v>
      </c>
      <c r="F122" s="18">
        <v>302</v>
      </c>
      <c r="G122" s="18">
        <v>120</v>
      </c>
      <c r="H122" s="18">
        <f t="shared" si="5"/>
        <v>39.735099337748345</v>
      </c>
    </row>
    <row r="123" spans="1:8" ht="12" hidden="1" customHeight="1" x14ac:dyDescent="0.2">
      <c r="A123" s="23" t="s">
        <v>138</v>
      </c>
      <c r="B123" s="1" t="s">
        <v>279</v>
      </c>
      <c r="C123" s="1" t="s">
        <v>278</v>
      </c>
      <c r="D123" s="1" t="s">
        <v>282</v>
      </c>
      <c r="E123" s="1" t="s">
        <v>136</v>
      </c>
      <c r="F123" s="18"/>
      <c r="G123" s="18"/>
      <c r="H123" s="18" t="e">
        <f t="shared" si="5"/>
        <v>#DIV/0!</v>
      </c>
    </row>
    <row r="124" spans="1:8" ht="12" hidden="1" customHeight="1" x14ac:dyDescent="0.2">
      <c r="A124" s="23" t="s">
        <v>386</v>
      </c>
      <c r="B124" s="1" t="s">
        <v>279</v>
      </c>
      <c r="C124" s="1" t="s">
        <v>278</v>
      </c>
      <c r="D124" s="1" t="s">
        <v>387</v>
      </c>
      <c r="E124" s="1"/>
      <c r="F124" s="18">
        <f>F125</f>
        <v>0</v>
      </c>
      <c r="G124" s="18">
        <f>G125</f>
        <v>0</v>
      </c>
      <c r="H124" s="18" t="e">
        <f t="shared" si="5"/>
        <v>#DIV/0!</v>
      </c>
    </row>
    <row r="125" spans="1:8" ht="27.75" hidden="1" customHeight="1" x14ac:dyDescent="0.2">
      <c r="A125" s="23" t="s">
        <v>27</v>
      </c>
      <c r="B125" s="1" t="s">
        <v>279</v>
      </c>
      <c r="C125" s="1" t="s">
        <v>278</v>
      </c>
      <c r="D125" s="1" t="s">
        <v>387</v>
      </c>
      <c r="E125" s="1" t="s">
        <v>23</v>
      </c>
      <c r="F125" s="18"/>
      <c r="G125" s="18"/>
      <c r="H125" s="18" t="e">
        <f t="shared" si="5"/>
        <v>#DIV/0!</v>
      </c>
    </row>
    <row r="126" spans="1:8" ht="24" x14ac:dyDescent="0.2">
      <c r="A126" s="19" t="s">
        <v>524</v>
      </c>
      <c r="B126" s="20" t="s">
        <v>279</v>
      </c>
      <c r="C126" s="20" t="s">
        <v>278</v>
      </c>
      <c r="D126" s="20" t="s">
        <v>264</v>
      </c>
      <c r="E126" s="20"/>
      <c r="F126" s="21">
        <f>F127</f>
        <v>475</v>
      </c>
      <c r="G126" s="21">
        <f>G127</f>
        <v>427</v>
      </c>
      <c r="H126" s="21">
        <f t="shared" si="5"/>
        <v>89.89473684210526</v>
      </c>
    </row>
    <row r="127" spans="1:8" ht="24" x14ac:dyDescent="0.2">
      <c r="A127" s="25" t="s">
        <v>470</v>
      </c>
      <c r="B127" s="1" t="s">
        <v>279</v>
      </c>
      <c r="C127" s="1" t="s">
        <v>278</v>
      </c>
      <c r="D127" s="1" t="s">
        <v>263</v>
      </c>
      <c r="E127" s="1"/>
      <c r="F127" s="18">
        <f>F128+F130</f>
        <v>475</v>
      </c>
      <c r="G127" s="18">
        <f>G128+G130</f>
        <v>427</v>
      </c>
      <c r="H127" s="18">
        <f t="shared" si="5"/>
        <v>89.89473684210526</v>
      </c>
    </row>
    <row r="128" spans="1:8" ht="36" x14ac:dyDescent="0.2">
      <c r="A128" s="23" t="s">
        <v>334</v>
      </c>
      <c r="B128" s="1" t="s">
        <v>279</v>
      </c>
      <c r="C128" s="1" t="s">
        <v>278</v>
      </c>
      <c r="D128" s="1" t="s">
        <v>262</v>
      </c>
      <c r="E128" s="1"/>
      <c r="F128" s="18">
        <f>F129</f>
        <v>75</v>
      </c>
      <c r="G128" s="18">
        <f>G129</f>
        <v>27</v>
      </c>
      <c r="H128" s="18">
        <f t="shared" si="5"/>
        <v>36</v>
      </c>
    </row>
    <row r="129" spans="1:8" x14ac:dyDescent="0.2">
      <c r="A129" s="23" t="s">
        <v>5</v>
      </c>
      <c r="B129" s="1" t="s">
        <v>279</v>
      </c>
      <c r="C129" s="1" t="s">
        <v>278</v>
      </c>
      <c r="D129" s="1" t="s">
        <v>262</v>
      </c>
      <c r="E129" s="1" t="s">
        <v>1</v>
      </c>
      <c r="F129" s="18">
        <v>75</v>
      </c>
      <c r="G129" s="18">
        <v>27</v>
      </c>
      <c r="H129" s="18">
        <f t="shared" si="5"/>
        <v>36</v>
      </c>
    </row>
    <row r="130" spans="1:8" x14ac:dyDescent="0.2">
      <c r="A130" s="23" t="s">
        <v>340</v>
      </c>
      <c r="B130" s="1" t="s">
        <v>279</v>
      </c>
      <c r="C130" s="1" t="s">
        <v>278</v>
      </c>
      <c r="D130" s="1" t="s">
        <v>341</v>
      </c>
      <c r="E130" s="1"/>
      <c r="F130" s="18">
        <f>F131</f>
        <v>400</v>
      </c>
      <c r="G130" s="18">
        <f>G131</f>
        <v>400</v>
      </c>
      <c r="H130" s="18">
        <f t="shared" si="5"/>
        <v>100</v>
      </c>
    </row>
    <row r="131" spans="1:8" ht="24" x14ac:dyDescent="0.2">
      <c r="A131" s="23" t="s">
        <v>41</v>
      </c>
      <c r="B131" s="1" t="s">
        <v>279</v>
      </c>
      <c r="C131" s="1" t="s">
        <v>278</v>
      </c>
      <c r="D131" s="1" t="s">
        <v>341</v>
      </c>
      <c r="E131" s="1" t="s">
        <v>38</v>
      </c>
      <c r="F131" s="18">
        <v>400</v>
      </c>
      <c r="G131" s="18">
        <v>400</v>
      </c>
      <c r="H131" s="18">
        <f t="shared" si="5"/>
        <v>100</v>
      </c>
    </row>
    <row r="132" spans="1:8" ht="36.75" customHeight="1" x14ac:dyDescent="0.2">
      <c r="A132" s="19" t="s">
        <v>11</v>
      </c>
      <c r="B132" s="20" t="s">
        <v>279</v>
      </c>
      <c r="C132" s="20" t="s">
        <v>278</v>
      </c>
      <c r="D132" s="20" t="s">
        <v>10</v>
      </c>
      <c r="E132" s="20"/>
      <c r="F132" s="21">
        <f>F133+F137</f>
        <v>8891</v>
      </c>
      <c r="G132" s="21">
        <f>G133+G137</f>
        <v>6632</v>
      </c>
      <c r="H132" s="21">
        <f t="shared" si="5"/>
        <v>74.592284332471039</v>
      </c>
    </row>
    <row r="133" spans="1:8" ht="36" x14ac:dyDescent="0.2">
      <c r="A133" s="25" t="s">
        <v>471</v>
      </c>
      <c r="B133" s="1" t="s">
        <v>279</v>
      </c>
      <c r="C133" s="1" t="s">
        <v>278</v>
      </c>
      <c r="D133" s="1" t="s">
        <v>281</v>
      </c>
      <c r="E133" s="1"/>
      <c r="F133" s="18">
        <f>F134</f>
        <v>8181</v>
      </c>
      <c r="G133" s="18">
        <f>G134</f>
        <v>5922</v>
      </c>
      <c r="H133" s="18">
        <f t="shared" si="5"/>
        <v>72.387238723872386</v>
      </c>
    </row>
    <row r="134" spans="1:8" ht="24" x14ac:dyDescent="0.2">
      <c r="A134" s="23" t="s">
        <v>280</v>
      </c>
      <c r="B134" s="1" t="s">
        <v>279</v>
      </c>
      <c r="C134" s="1" t="s">
        <v>278</v>
      </c>
      <c r="D134" s="1" t="s">
        <v>277</v>
      </c>
      <c r="E134" s="1"/>
      <c r="F134" s="18">
        <f>F136+F135</f>
        <v>8181</v>
      </c>
      <c r="G134" s="18">
        <f>G136+G135</f>
        <v>5922</v>
      </c>
      <c r="H134" s="18">
        <f t="shared" si="5"/>
        <v>72.387238723872386</v>
      </c>
    </row>
    <row r="135" spans="1:8" ht="24" x14ac:dyDescent="0.2">
      <c r="A135" s="23" t="s">
        <v>27</v>
      </c>
      <c r="B135" s="1" t="s">
        <v>279</v>
      </c>
      <c r="C135" s="1" t="s">
        <v>278</v>
      </c>
      <c r="D135" s="1" t="s">
        <v>277</v>
      </c>
      <c r="E135" s="1" t="s">
        <v>23</v>
      </c>
      <c r="F135" s="18">
        <v>2259</v>
      </c>
      <c r="G135" s="18">
        <v>0</v>
      </c>
      <c r="H135" s="18">
        <f t="shared" si="5"/>
        <v>0</v>
      </c>
    </row>
    <row r="136" spans="1:8" x14ac:dyDescent="0.2">
      <c r="A136" s="23" t="s">
        <v>138</v>
      </c>
      <c r="B136" s="1" t="s">
        <v>279</v>
      </c>
      <c r="C136" s="1" t="s">
        <v>278</v>
      </c>
      <c r="D136" s="1" t="s">
        <v>277</v>
      </c>
      <c r="E136" s="1" t="s">
        <v>136</v>
      </c>
      <c r="F136" s="18">
        <v>5922</v>
      </c>
      <c r="G136" s="18">
        <v>5922</v>
      </c>
      <c r="H136" s="18">
        <f t="shared" si="5"/>
        <v>100</v>
      </c>
    </row>
    <row r="137" spans="1:8" ht="24" x14ac:dyDescent="0.2">
      <c r="A137" s="23" t="s">
        <v>562</v>
      </c>
      <c r="B137" s="1" t="s">
        <v>279</v>
      </c>
      <c r="C137" s="1" t="s">
        <v>278</v>
      </c>
      <c r="D137" s="1" t="s">
        <v>9</v>
      </c>
      <c r="E137" s="1"/>
      <c r="F137" s="18">
        <f>F138</f>
        <v>710</v>
      </c>
      <c r="G137" s="18">
        <f>G138</f>
        <v>710</v>
      </c>
      <c r="H137" s="18">
        <f t="shared" ref="H137:H200" si="8">G137/F137*100</f>
        <v>100</v>
      </c>
    </row>
    <row r="138" spans="1:8" ht="24" x14ac:dyDescent="0.2">
      <c r="A138" s="23" t="s">
        <v>563</v>
      </c>
      <c r="B138" s="1" t="s">
        <v>279</v>
      </c>
      <c r="C138" s="1" t="s">
        <v>278</v>
      </c>
      <c r="D138" s="1" t="s">
        <v>564</v>
      </c>
      <c r="E138" s="1"/>
      <c r="F138" s="18">
        <f>F139</f>
        <v>710</v>
      </c>
      <c r="G138" s="18">
        <f>G139</f>
        <v>710</v>
      </c>
      <c r="H138" s="18">
        <f t="shared" si="8"/>
        <v>100</v>
      </c>
    </row>
    <row r="139" spans="1:8" x14ac:dyDescent="0.2">
      <c r="A139" s="23" t="s">
        <v>5</v>
      </c>
      <c r="B139" s="1" t="s">
        <v>279</v>
      </c>
      <c r="C139" s="1" t="s">
        <v>278</v>
      </c>
      <c r="D139" s="1" t="s">
        <v>564</v>
      </c>
      <c r="E139" s="1" t="s">
        <v>1</v>
      </c>
      <c r="F139" s="18">
        <v>710</v>
      </c>
      <c r="G139" s="18">
        <v>710</v>
      </c>
      <c r="H139" s="18">
        <f t="shared" si="8"/>
        <v>100</v>
      </c>
    </row>
    <row r="140" spans="1:8" ht="12" customHeight="1" x14ac:dyDescent="0.2">
      <c r="A140" s="19" t="s">
        <v>276</v>
      </c>
      <c r="B140" s="20" t="s">
        <v>274</v>
      </c>
      <c r="C140" s="20"/>
      <c r="D140" s="20"/>
      <c r="E140" s="20"/>
      <c r="F140" s="21">
        <f t="shared" ref="F140:G144" si="9">F141</f>
        <v>15</v>
      </c>
      <c r="G140" s="21">
        <f t="shared" si="9"/>
        <v>15</v>
      </c>
      <c r="H140" s="21">
        <f t="shared" si="8"/>
        <v>100</v>
      </c>
    </row>
    <row r="141" spans="1:8" ht="14.25" customHeight="1" x14ac:dyDescent="0.2">
      <c r="A141" s="19" t="s">
        <v>275</v>
      </c>
      <c r="B141" s="20" t="s">
        <v>274</v>
      </c>
      <c r="C141" s="20" t="s">
        <v>273</v>
      </c>
      <c r="D141" s="20"/>
      <c r="E141" s="20"/>
      <c r="F141" s="21">
        <f t="shared" si="9"/>
        <v>15</v>
      </c>
      <c r="G141" s="21">
        <f t="shared" si="9"/>
        <v>15</v>
      </c>
      <c r="H141" s="21">
        <f t="shared" si="8"/>
        <v>100</v>
      </c>
    </row>
    <row r="142" spans="1:8" ht="13.5" customHeight="1" x14ac:dyDescent="0.2">
      <c r="A142" s="19" t="s">
        <v>44</v>
      </c>
      <c r="B142" s="20" t="s">
        <v>274</v>
      </c>
      <c r="C142" s="20" t="s">
        <v>273</v>
      </c>
      <c r="D142" s="20" t="s">
        <v>45</v>
      </c>
      <c r="E142" s="20"/>
      <c r="F142" s="21">
        <f t="shared" si="9"/>
        <v>15</v>
      </c>
      <c r="G142" s="21">
        <f t="shared" si="9"/>
        <v>15</v>
      </c>
      <c r="H142" s="21">
        <f t="shared" si="8"/>
        <v>100</v>
      </c>
    </row>
    <row r="143" spans="1:8" ht="13.5" customHeight="1" x14ac:dyDescent="0.2">
      <c r="A143" s="23" t="s">
        <v>44</v>
      </c>
      <c r="B143" s="1" t="s">
        <v>274</v>
      </c>
      <c r="C143" s="1" t="s">
        <v>273</v>
      </c>
      <c r="D143" s="1" t="s">
        <v>43</v>
      </c>
      <c r="E143" s="1"/>
      <c r="F143" s="18">
        <f t="shared" si="9"/>
        <v>15</v>
      </c>
      <c r="G143" s="18">
        <f t="shared" si="9"/>
        <v>15</v>
      </c>
      <c r="H143" s="18">
        <f t="shared" si="8"/>
        <v>100</v>
      </c>
    </row>
    <row r="144" spans="1:8" ht="16.5" customHeight="1" x14ac:dyDescent="0.2">
      <c r="A144" s="23" t="s">
        <v>530</v>
      </c>
      <c r="B144" s="1" t="s">
        <v>274</v>
      </c>
      <c r="C144" s="1" t="s">
        <v>273</v>
      </c>
      <c r="D144" s="1" t="s">
        <v>272</v>
      </c>
      <c r="E144" s="1"/>
      <c r="F144" s="18">
        <f t="shared" si="9"/>
        <v>15</v>
      </c>
      <c r="G144" s="18">
        <f t="shared" si="9"/>
        <v>15</v>
      </c>
      <c r="H144" s="18">
        <f t="shared" si="8"/>
        <v>100</v>
      </c>
    </row>
    <row r="145" spans="1:8" ht="23.25" customHeight="1" x14ac:dyDescent="0.2">
      <c r="A145" s="23" t="s">
        <v>27</v>
      </c>
      <c r="B145" s="1" t="s">
        <v>274</v>
      </c>
      <c r="C145" s="1" t="s">
        <v>273</v>
      </c>
      <c r="D145" s="1" t="s">
        <v>272</v>
      </c>
      <c r="E145" s="1" t="s">
        <v>23</v>
      </c>
      <c r="F145" s="18">
        <v>15</v>
      </c>
      <c r="G145" s="18">
        <v>15</v>
      </c>
      <c r="H145" s="18">
        <f t="shared" si="8"/>
        <v>100</v>
      </c>
    </row>
    <row r="146" spans="1:8" ht="24" x14ac:dyDescent="0.2">
      <c r="A146" s="19" t="s">
        <v>271</v>
      </c>
      <c r="B146" s="20" t="s">
        <v>261</v>
      </c>
      <c r="C146" s="20"/>
      <c r="D146" s="20"/>
      <c r="E146" s="20"/>
      <c r="F146" s="21">
        <f>F156+F147</f>
        <v>4762</v>
      </c>
      <c r="G146" s="21">
        <f>G156+G147</f>
        <v>4063</v>
      </c>
      <c r="H146" s="21">
        <f t="shared" si="8"/>
        <v>85.321293574128518</v>
      </c>
    </row>
    <row r="147" spans="1:8" x14ac:dyDescent="0.2">
      <c r="A147" s="19" t="s">
        <v>336</v>
      </c>
      <c r="B147" s="20" t="s">
        <v>261</v>
      </c>
      <c r="C147" s="20" t="s">
        <v>337</v>
      </c>
      <c r="D147" s="20"/>
      <c r="E147" s="20"/>
      <c r="F147" s="21">
        <f>F148+F152</f>
        <v>50</v>
      </c>
      <c r="G147" s="21">
        <f>G148+G152</f>
        <v>0</v>
      </c>
      <c r="H147" s="21">
        <f t="shared" si="8"/>
        <v>0</v>
      </c>
    </row>
    <row r="148" spans="1:8" x14ac:dyDescent="0.2">
      <c r="A148" s="19" t="s">
        <v>44</v>
      </c>
      <c r="B148" s="20" t="s">
        <v>261</v>
      </c>
      <c r="C148" s="20" t="s">
        <v>337</v>
      </c>
      <c r="D148" s="20" t="s">
        <v>45</v>
      </c>
      <c r="E148" s="20"/>
      <c r="F148" s="18">
        <f t="shared" ref="F148:G150" si="10">F149</f>
        <v>50</v>
      </c>
      <c r="G148" s="18">
        <f t="shared" si="10"/>
        <v>0</v>
      </c>
      <c r="H148" s="18">
        <f t="shared" si="8"/>
        <v>0</v>
      </c>
    </row>
    <row r="149" spans="1:8" x14ac:dyDescent="0.2">
      <c r="A149" s="23" t="s">
        <v>44</v>
      </c>
      <c r="B149" s="1" t="s">
        <v>261</v>
      </c>
      <c r="C149" s="1" t="s">
        <v>337</v>
      </c>
      <c r="D149" s="1" t="s">
        <v>43</v>
      </c>
      <c r="E149" s="1"/>
      <c r="F149" s="18">
        <f t="shared" si="10"/>
        <v>50</v>
      </c>
      <c r="G149" s="18">
        <f t="shared" si="10"/>
        <v>0</v>
      </c>
      <c r="H149" s="18">
        <f t="shared" si="8"/>
        <v>0</v>
      </c>
    </row>
    <row r="150" spans="1:8" x14ac:dyDescent="0.2">
      <c r="A150" s="23" t="s">
        <v>267</v>
      </c>
      <c r="B150" s="1" t="s">
        <v>261</v>
      </c>
      <c r="C150" s="1" t="s">
        <v>337</v>
      </c>
      <c r="D150" s="1" t="s">
        <v>266</v>
      </c>
      <c r="E150" s="1"/>
      <c r="F150" s="18">
        <f t="shared" si="10"/>
        <v>50</v>
      </c>
      <c r="G150" s="18">
        <f t="shared" si="10"/>
        <v>0</v>
      </c>
      <c r="H150" s="18">
        <f t="shared" si="8"/>
        <v>0</v>
      </c>
    </row>
    <row r="151" spans="1:8" ht="24" x14ac:dyDescent="0.2">
      <c r="A151" s="23" t="s">
        <v>27</v>
      </c>
      <c r="B151" s="1" t="s">
        <v>261</v>
      </c>
      <c r="C151" s="1" t="s">
        <v>337</v>
      </c>
      <c r="D151" s="1" t="s">
        <v>266</v>
      </c>
      <c r="E151" s="1" t="s">
        <v>23</v>
      </c>
      <c r="F151" s="18">
        <v>50</v>
      </c>
      <c r="G151" s="18">
        <v>0</v>
      </c>
      <c r="H151" s="18">
        <f t="shared" si="8"/>
        <v>0</v>
      </c>
    </row>
    <row r="152" spans="1:8" ht="40.5" hidden="1" customHeight="1" x14ac:dyDescent="0.2">
      <c r="A152" s="19" t="s">
        <v>11</v>
      </c>
      <c r="B152" s="20" t="s">
        <v>261</v>
      </c>
      <c r="C152" s="20" t="s">
        <v>337</v>
      </c>
      <c r="D152" s="20" t="s">
        <v>10</v>
      </c>
      <c r="E152" s="20"/>
      <c r="F152" s="21">
        <f t="shared" ref="F152:G154" si="11">F153</f>
        <v>0</v>
      </c>
      <c r="G152" s="21">
        <f t="shared" si="11"/>
        <v>0</v>
      </c>
      <c r="H152" s="21" t="e">
        <f t="shared" si="8"/>
        <v>#DIV/0!</v>
      </c>
    </row>
    <row r="153" spans="1:8" ht="24" hidden="1" x14ac:dyDescent="0.2">
      <c r="A153" s="25" t="s">
        <v>469</v>
      </c>
      <c r="B153" s="1" t="s">
        <v>261</v>
      </c>
      <c r="C153" s="1" t="s">
        <v>337</v>
      </c>
      <c r="D153" s="1" t="s">
        <v>288</v>
      </c>
      <c r="E153" s="1"/>
      <c r="F153" s="18">
        <f t="shared" si="11"/>
        <v>0</v>
      </c>
      <c r="G153" s="18">
        <f t="shared" si="11"/>
        <v>0</v>
      </c>
      <c r="H153" s="18" t="e">
        <f t="shared" si="8"/>
        <v>#DIV/0!</v>
      </c>
    </row>
    <row r="154" spans="1:8" ht="28.5" hidden="1" customHeight="1" x14ac:dyDescent="0.2">
      <c r="A154" s="23" t="s">
        <v>287</v>
      </c>
      <c r="B154" s="1" t="s">
        <v>261</v>
      </c>
      <c r="C154" s="1" t="s">
        <v>337</v>
      </c>
      <c r="D154" s="1" t="s">
        <v>285</v>
      </c>
      <c r="E154" s="1"/>
      <c r="F154" s="18">
        <f t="shared" si="11"/>
        <v>0</v>
      </c>
      <c r="G154" s="18">
        <f t="shared" si="11"/>
        <v>0</v>
      </c>
      <c r="H154" s="18" t="e">
        <f t="shared" si="8"/>
        <v>#DIV/0!</v>
      </c>
    </row>
    <row r="155" spans="1:8" hidden="1" x14ac:dyDescent="0.2">
      <c r="A155" s="23" t="s">
        <v>5</v>
      </c>
      <c r="B155" s="1" t="s">
        <v>261</v>
      </c>
      <c r="C155" s="1" t="s">
        <v>337</v>
      </c>
      <c r="D155" s="1" t="s">
        <v>285</v>
      </c>
      <c r="E155" s="1" t="s">
        <v>1</v>
      </c>
      <c r="F155" s="18"/>
      <c r="G155" s="18"/>
      <c r="H155" s="18" t="e">
        <f t="shared" si="8"/>
        <v>#DIV/0!</v>
      </c>
    </row>
    <row r="156" spans="1:8" ht="36" x14ac:dyDescent="0.2">
      <c r="A156" s="19" t="s">
        <v>270</v>
      </c>
      <c r="B156" s="20" t="s">
        <v>261</v>
      </c>
      <c r="C156" s="20" t="s">
        <v>260</v>
      </c>
      <c r="D156" s="20"/>
      <c r="E156" s="20"/>
      <c r="F156" s="21">
        <f>F157+F167+F173</f>
        <v>4712</v>
      </c>
      <c r="G156" s="21">
        <f>G157+G167+G173</f>
        <v>4063</v>
      </c>
      <c r="H156" s="21">
        <f t="shared" si="8"/>
        <v>86.226655348047544</v>
      </c>
    </row>
    <row r="157" spans="1:8" ht="15" customHeight="1" x14ac:dyDescent="0.2">
      <c r="A157" s="19" t="s">
        <v>44</v>
      </c>
      <c r="B157" s="20" t="s">
        <v>261</v>
      </c>
      <c r="C157" s="20" t="s">
        <v>260</v>
      </c>
      <c r="D157" s="20" t="s">
        <v>45</v>
      </c>
      <c r="E157" s="20"/>
      <c r="F157" s="21">
        <f>F158</f>
        <v>1677</v>
      </c>
      <c r="G157" s="21">
        <f>G158</f>
        <v>1037</v>
      </c>
      <c r="H157" s="21">
        <f t="shared" si="8"/>
        <v>61.836612999403698</v>
      </c>
    </row>
    <row r="158" spans="1:8" x14ac:dyDescent="0.2">
      <c r="A158" s="23" t="s">
        <v>44</v>
      </c>
      <c r="B158" s="1" t="s">
        <v>261</v>
      </c>
      <c r="C158" s="1" t="s">
        <v>260</v>
      </c>
      <c r="D158" s="1" t="s">
        <v>43</v>
      </c>
      <c r="E158" s="1"/>
      <c r="F158" s="18">
        <f>F159+F161+F163+F165</f>
        <v>1677</v>
      </c>
      <c r="G158" s="18">
        <f>G159+G161+G163+G165</f>
        <v>1037</v>
      </c>
      <c r="H158" s="18">
        <f t="shared" si="8"/>
        <v>61.836612999403698</v>
      </c>
    </row>
    <row r="159" spans="1:8" ht="24" x14ac:dyDescent="0.2">
      <c r="A159" s="23" t="s">
        <v>269</v>
      </c>
      <c r="B159" s="1" t="s">
        <v>261</v>
      </c>
      <c r="C159" s="1" t="s">
        <v>260</v>
      </c>
      <c r="D159" s="1" t="s">
        <v>268</v>
      </c>
      <c r="E159" s="1"/>
      <c r="F159" s="18">
        <f>F160</f>
        <v>367</v>
      </c>
      <c r="G159" s="18">
        <f>G160</f>
        <v>367</v>
      </c>
      <c r="H159" s="18">
        <f t="shared" si="8"/>
        <v>100</v>
      </c>
    </row>
    <row r="160" spans="1:8" ht="24" customHeight="1" x14ac:dyDescent="0.2">
      <c r="A160" s="23" t="s">
        <v>27</v>
      </c>
      <c r="B160" s="1" t="s">
        <v>261</v>
      </c>
      <c r="C160" s="1" t="s">
        <v>260</v>
      </c>
      <c r="D160" s="1" t="s">
        <v>268</v>
      </c>
      <c r="E160" s="1" t="s">
        <v>23</v>
      </c>
      <c r="F160" s="18">
        <v>367</v>
      </c>
      <c r="G160" s="18">
        <v>367</v>
      </c>
      <c r="H160" s="18">
        <f t="shared" si="8"/>
        <v>100</v>
      </c>
    </row>
    <row r="161" spans="1:8" hidden="1" x14ac:dyDescent="0.2">
      <c r="A161" s="23" t="s">
        <v>267</v>
      </c>
      <c r="B161" s="1" t="s">
        <v>261</v>
      </c>
      <c r="C161" s="1" t="s">
        <v>260</v>
      </c>
      <c r="D161" s="1" t="s">
        <v>266</v>
      </c>
      <c r="E161" s="1"/>
      <c r="F161" s="18">
        <f>F162</f>
        <v>0</v>
      </c>
      <c r="G161" s="18">
        <f>G162</f>
        <v>0</v>
      </c>
      <c r="H161" s="18" t="e">
        <f t="shared" si="8"/>
        <v>#DIV/0!</v>
      </c>
    </row>
    <row r="162" spans="1:8" ht="24" hidden="1" x14ac:dyDescent="0.2">
      <c r="A162" s="23" t="s">
        <v>27</v>
      </c>
      <c r="B162" s="1" t="s">
        <v>261</v>
      </c>
      <c r="C162" s="1" t="s">
        <v>260</v>
      </c>
      <c r="D162" s="1" t="s">
        <v>266</v>
      </c>
      <c r="E162" s="1" t="s">
        <v>23</v>
      </c>
      <c r="F162" s="18">
        <f>50-50</f>
        <v>0</v>
      </c>
      <c r="G162" s="18">
        <f>50-50</f>
        <v>0</v>
      </c>
      <c r="H162" s="18" t="e">
        <f t="shared" si="8"/>
        <v>#DIV/0!</v>
      </c>
    </row>
    <row r="163" spans="1:8" ht="36" x14ac:dyDescent="0.2">
      <c r="A163" s="23" t="s">
        <v>338</v>
      </c>
      <c r="B163" s="1" t="s">
        <v>261</v>
      </c>
      <c r="C163" s="1" t="s">
        <v>260</v>
      </c>
      <c r="D163" s="1" t="s">
        <v>339</v>
      </c>
      <c r="E163" s="1"/>
      <c r="F163" s="18">
        <f>F164</f>
        <v>1310</v>
      </c>
      <c r="G163" s="18">
        <f>G164</f>
        <v>670</v>
      </c>
      <c r="H163" s="18">
        <f t="shared" si="8"/>
        <v>51.145038167938928</v>
      </c>
    </row>
    <row r="164" spans="1:8" ht="24" x14ac:dyDescent="0.2">
      <c r="A164" s="23" t="s">
        <v>27</v>
      </c>
      <c r="B164" s="1" t="s">
        <v>261</v>
      </c>
      <c r="C164" s="1" t="s">
        <v>260</v>
      </c>
      <c r="D164" s="1" t="s">
        <v>339</v>
      </c>
      <c r="E164" s="1" t="s">
        <v>23</v>
      </c>
      <c r="F164" s="18">
        <v>1310</v>
      </c>
      <c r="G164" s="18">
        <v>670</v>
      </c>
      <c r="H164" s="18">
        <f t="shared" si="8"/>
        <v>51.145038167938928</v>
      </c>
    </row>
    <row r="165" spans="1:8" ht="60" hidden="1" x14ac:dyDescent="0.2">
      <c r="A165" s="24" t="s">
        <v>427</v>
      </c>
      <c r="B165" s="1" t="s">
        <v>261</v>
      </c>
      <c r="C165" s="1" t="s">
        <v>260</v>
      </c>
      <c r="D165" s="1" t="s">
        <v>428</v>
      </c>
      <c r="E165" s="1"/>
      <c r="F165" s="18">
        <f>F166</f>
        <v>0</v>
      </c>
      <c r="G165" s="18">
        <f>G166</f>
        <v>0</v>
      </c>
      <c r="H165" s="18" t="e">
        <f t="shared" si="8"/>
        <v>#DIV/0!</v>
      </c>
    </row>
    <row r="166" spans="1:8" ht="24" hidden="1" x14ac:dyDescent="0.2">
      <c r="A166" s="23" t="s">
        <v>27</v>
      </c>
      <c r="B166" s="1" t="s">
        <v>261</v>
      </c>
      <c r="C166" s="1" t="s">
        <v>260</v>
      </c>
      <c r="D166" s="1" t="s">
        <v>428</v>
      </c>
      <c r="E166" s="1" t="s">
        <v>23</v>
      </c>
      <c r="F166" s="18"/>
      <c r="G166" s="18"/>
      <c r="H166" s="18" t="e">
        <f t="shared" si="8"/>
        <v>#DIV/0!</v>
      </c>
    </row>
    <row r="167" spans="1:8" ht="24" x14ac:dyDescent="0.2">
      <c r="A167" s="19" t="s">
        <v>524</v>
      </c>
      <c r="B167" s="20" t="s">
        <v>261</v>
      </c>
      <c r="C167" s="20" t="s">
        <v>260</v>
      </c>
      <c r="D167" s="20" t="s">
        <v>264</v>
      </c>
      <c r="E167" s="20"/>
      <c r="F167" s="21">
        <f>F168</f>
        <v>1561</v>
      </c>
      <c r="G167" s="21">
        <f>G168</f>
        <v>1552</v>
      </c>
      <c r="H167" s="21">
        <f t="shared" si="8"/>
        <v>99.423446508648311</v>
      </c>
    </row>
    <row r="168" spans="1:8" ht="24" x14ac:dyDescent="0.2">
      <c r="A168" s="25" t="s">
        <v>470</v>
      </c>
      <c r="B168" s="1" t="s">
        <v>261</v>
      </c>
      <c r="C168" s="1" t="s">
        <v>260</v>
      </c>
      <c r="D168" s="1" t="s">
        <v>263</v>
      </c>
      <c r="E168" s="1"/>
      <c r="F168" s="18">
        <f>F169+F171</f>
        <v>1561</v>
      </c>
      <c r="G168" s="18">
        <f>G169+G171</f>
        <v>1552</v>
      </c>
      <c r="H168" s="18">
        <f t="shared" si="8"/>
        <v>99.423446508648311</v>
      </c>
    </row>
    <row r="169" spans="1:8" ht="36" hidden="1" x14ac:dyDescent="0.2">
      <c r="A169" s="23" t="s">
        <v>334</v>
      </c>
      <c r="B169" s="1" t="s">
        <v>261</v>
      </c>
      <c r="C169" s="1" t="s">
        <v>260</v>
      </c>
      <c r="D169" s="1" t="s">
        <v>262</v>
      </c>
      <c r="E169" s="1"/>
      <c r="F169" s="18">
        <f>F170</f>
        <v>0</v>
      </c>
      <c r="G169" s="18">
        <f>G170</f>
        <v>0</v>
      </c>
      <c r="H169" s="18" t="e">
        <f t="shared" si="8"/>
        <v>#DIV/0!</v>
      </c>
    </row>
    <row r="170" spans="1:8" hidden="1" x14ac:dyDescent="0.2">
      <c r="A170" s="23" t="s">
        <v>5</v>
      </c>
      <c r="B170" s="1" t="s">
        <v>261</v>
      </c>
      <c r="C170" s="1" t="s">
        <v>260</v>
      </c>
      <c r="D170" s="1" t="s">
        <v>262</v>
      </c>
      <c r="E170" s="1" t="s">
        <v>1</v>
      </c>
      <c r="F170" s="18">
        <f>20+190-210</f>
        <v>0</v>
      </c>
      <c r="G170" s="18">
        <f>20+190-210</f>
        <v>0</v>
      </c>
      <c r="H170" s="18" t="e">
        <f t="shared" si="8"/>
        <v>#DIV/0!</v>
      </c>
    </row>
    <row r="171" spans="1:8" ht="38.25" customHeight="1" x14ac:dyDescent="0.2">
      <c r="A171" s="23" t="s">
        <v>488</v>
      </c>
      <c r="B171" s="1" t="s">
        <v>261</v>
      </c>
      <c r="C171" s="1" t="s">
        <v>260</v>
      </c>
      <c r="D171" s="1" t="s">
        <v>259</v>
      </c>
      <c r="E171" s="1"/>
      <c r="F171" s="18">
        <f>F172</f>
        <v>1561</v>
      </c>
      <c r="G171" s="18">
        <f>G172</f>
        <v>1552</v>
      </c>
      <c r="H171" s="18">
        <f t="shared" si="8"/>
        <v>99.423446508648311</v>
      </c>
    </row>
    <row r="172" spans="1:8" x14ac:dyDescent="0.2">
      <c r="A172" s="23" t="s">
        <v>5</v>
      </c>
      <c r="B172" s="1" t="s">
        <v>261</v>
      </c>
      <c r="C172" s="1" t="s">
        <v>260</v>
      </c>
      <c r="D172" s="1" t="s">
        <v>259</v>
      </c>
      <c r="E172" s="1" t="s">
        <v>1</v>
      </c>
      <c r="F172" s="18">
        <v>1561</v>
      </c>
      <c r="G172" s="18">
        <v>1552</v>
      </c>
      <c r="H172" s="18">
        <f t="shared" si="8"/>
        <v>99.423446508648311</v>
      </c>
    </row>
    <row r="173" spans="1:8" ht="40.5" customHeight="1" x14ac:dyDescent="0.2">
      <c r="A173" s="19" t="s">
        <v>11</v>
      </c>
      <c r="B173" s="20" t="s">
        <v>261</v>
      </c>
      <c r="C173" s="20" t="s">
        <v>260</v>
      </c>
      <c r="D173" s="20" t="s">
        <v>10</v>
      </c>
      <c r="E173" s="20"/>
      <c r="F173" s="21">
        <f>F174</f>
        <v>1474</v>
      </c>
      <c r="G173" s="21">
        <f>G174</f>
        <v>1474</v>
      </c>
      <c r="H173" s="21">
        <f t="shared" si="8"/>
        <v>100</v>
      </c>
    </row>
    <row r="174" spans="1:8" ht="24" x14ac:dyDescent="0.2">
      <c r="A174" s="25" t="s">
        <v>469</v>
      </c>
      <c r="B174" s="1" t="s">
        <v>261</v>
      </c>
      <c r="C174" s="1" t="s">
        <v>260</v>
      </c>
      <c r="D174" s="1" t="s">
        <v>288</v>
      </c>
      <c r="E174" s="1"/>
      <c r="F174" s="18">
        <f>F175</f>
        <v>1474</v>
      </c>
      <c r="G174" s="18">
        <f>G175</f>
        <v>1474</v>
      </c>
      <c r="H174" s="18">
        <f t="shared" si="8"/>
        <v>100</v>
      </c>
    </row>
    <row r="175" spans="1:8" ht="28.5" customHeight="1" x14ac:dyDescent="0.2">
      <c r="A175" s="23" t="s">
        <v>287</v>
      </c>
      <c r="B175" s="1" t="s">
        <v>261</v>
      </c>
      <c r="C175" s="1" t="s">
        <v>260</v>
      </c>
      <c r="D175" s="1" t="s">
        <v>285</v>
      </c>
      <c r="E175" s="1"/>
      <c r="F175" s="18">
        <f>F176+F177</f>
        <v>1474</v>
      </c>
      <c r="G175" s="18">
        <f>G176+G177</f>
        <v>1474</v>
      </c>
      <c r="H175" s="18">
        <f t="shared" si="8"/>
        <v>100</v>
      </c>
    </row>
    <row r="176" spans="1:8" ht="28.5" customHeight="1" x14ac:dyDescent="0.2">
      <c r="A176" s="23" t="s">
        <v>27</v>
      </c>
      <c r="B176" s="1" t="s">
        <v>261</v>
      </c>
      <c r="C176" s="1" t="s">
        <v>260</v>
      </c>
      <c r="D176" s="1" t="s">
        <v>285</v>
      </c>
      <c r="E176" s="1" t="s">
        <v>23</v>
      </c>
      <c r="F176" s="18">
        <v>1149</v>
      </c>
      <c r="G176" s="18">
        <v>1149</v>
      </c>
      <c r="H176" s="18">
        <f t="shared" si="8"/>
        <v>100</v>
      </c>
    </row>
    <row r="177" spans="1:8" x14ac:dyDescent="0.2">
      <c r="A177" s="23" t="s">
        <v>5</v>
      </c>
      <c r="B177" s="1" t="s">
        <v>261</v>
      </c>
      <c r="C177" s="1" t="s">
        <v>260</v>
      </c>
      <c r="D177" s="1" t="s">
        <v>285</v>
      </c>
      <c r="E177" s="1" t="s">
        <v>1</v>
      </c>
      <c r="F177" s="42">
        <f>325</f>
        <v>325</v>
      </c>
      <c r="G177" s="42">
        <v>325</v>
      </c>
      <c r="H177" s="42">
        <f t="shared" si="8"/>
        <v>100</v>
      </c>
    </row>
    <row r="178" spans="1:8" ht="14.25" customHeight="1" x14ac:dyDescent="0.2">
      <c r="A178" s="19" t="s">
        <v>258</v>
      </c>
      <c r="B178" s="20" t="s">
        <v>218</v>
      </c>
      <c r="C178" s="20"/>
      <c r="D178" s="20"/>
      <c r="E178" s="20"/>
      <c r="F178" s="21">
        <f>F179+F190+F217+F283+F210</f>
        <v>130613</v>
      </c>
      <c r="G178" s="21">
        <f>G179+G190+G217+G283+G210</f>
        <v>124435</v>
      </c>
      <c r="H178" s="21">
        <f t="shared" si="8"/>
        <v>95.269996095335074</v>
      </c>
    </row>
    <row r="179" spans="1:8" ht="14.25" customHeight="1" x14ac:dyDescent="0.2">
      <c r="A179" s="19" t="s">
        <v>257</v>
      </c>
      <c r="B179" s="20" t="s">
        <v>218</v>
      </c>
      <c r="C179" s="20" t="s">
        <v>251</v>
      </c>
      <c r="D179" s="20"/>
      <c r="E179" s="20"/>
      <c r="F179" s="21">
        <f>F180+F184</f>
        <v>2733</v>
      </c>
      <c r="G179" s="21">
        <f>G180+G184</f>
        <v>2605</v>
      </c>
      <c r="H179" s="21">
        <f t="shared" si="8"/>
        <v>95.316502012440537</v>
      </c>
    </row>
    <row r="180" spans="1:8" ht="15" customHeight="1" x14ac:dyDescent="0.2">
      <c r="A180" s="19" t="s">
        <v>44</v>
      </c>
      <c r="B180" s="20" t="s">
        <v>218</v>
      </c>
      <c r="C180" s="20" t="s">
        <v>251</v>
      </c>
      <c r="D180" s="20" t="s">
        <v>45</v>
      </c>
      <c r="E180" s="20"/>
      <c r="F180" s="21">
        <f t="shared" ref="F180:G182" si="12">F181</f>
        <v>2458</v>
      </c>
      <c r="G180" s="21">
        <f t="shared" si="12"/>
        <v>2330</v>
      </c>
      <c r="H180" s="21">
        <f t="shared" si="8"/>
        <v>94.792514239218875</v>
      </c>
    </row>
    <row r="181" spans="1:8" ht="15.75" customHeight="1" x14ac:dyDescent="0.2">
      <c r="A181" s="23" t="s">
        <v>44</v>
      </c>
      <c r="B181" s="1" t="s">
        <v>218</v>
      </c>
      <c r="C181" s="1" t="s">
        <v>251</v>
      </c>
      <c r="D181" s="1" t="s">
        <v>43</v>
      </c>
      <c r="E181" s="1"/>
      <c r="F181" s="18">
        <f t="shared" si="12"/>
        <v>2458</v>
      </c>
      <c r="G181" s="18">
        <f t="shared" si="12"/>
        <v>2330</v>
      </c>
      <c r="H181" s="18">
        <f t="shared" si="8"/>
        <v>94.792514239218875</v>
      </c>
    </row>
    <row r="182" spans="1:8" ht="51.75" customHeight="1" x14ac:dyDescent="0.2">
      <c r="A182" s="23" t="s">
        <v>256</v>
      </c>
      <c r="B182" s="1" t="s">
        <v>218</v>
      </c>
      <c r="C182" s="1" t="s">
        <v>251</v>
      </c>
      <c r="D182" s="1" t="s">
        <v>255</v>
      </c>
      <c r="E182" s="1"/>
      <c r="F182" s="18">
        <f t="shared" si="12"/>
        <v>2458</v>
      </c>
      <c r="G182" s="18">
        <f t="shared" si="12"/>
        <v>2330</v>
      </c>
      <c r="H182" s="18">
        <f t="shared" si="8"/>
        <v>94.792514239218875</v>
      </c>
    </row>
    <row r="183" spans="1:8" ht="24" customHeight="1" x14ac:dyDescent="0.2">
      <c r="A183" s="23" t="s">
        <v>27</v>
      </c>
      <c r="B183" s="1" t="s">
        <v>218</v>
      </c>
      <c r="C183" s="1" t="s">
        <v>251</v>
      </c>
      <c r="D183" s="1" t="s">
        <v>255</v>
      </c>
      <c r="E183" s="1" t="s">
        <v>23</v>
      </c>
      <c r="F183" s="18">
        <v>2458</v>
      </c>
      <c r="G183" s="18">
        <v>2330</v>
      </c>
      <c r="H183" s="18">
        <f t="shared" si="8"/>
        <v>94.792514239218875</v>
      </c>
    </row>
    <row r="184" spans="1:8" ht="36" x14ac:dyDescent="0.2">
      <c r="A184" s="19" t="s">
        <v>525</v>
      </c>
      <c r="B184" s="20" t="s">
        <v>218</v>
      </c>
      <c r="C184" s="20" t="s">
        <v>251</v>
      </c>
      <c r="D184" s="20" t="s">
        <v>254</v>
      </c>
      <c r="E184" s="20"/>
      <c r="F184" s="21">
        <f>F185</f>
        <v>275</v>
      </c>
      <c r="G184" s="21">
        <f>G185</f>
        <v>275</v>
      </c>
      <c r="H184" s="21">
        <f t="shared" si="8"/>
        <v>100</v>
      </c>
    </row>
    <row r="185" spans="1:8" ht="35.25" customHeight="1" x14ac:dyDescent="0.2">
      <c r="A185" s="25" t="s">
        <v>457</v>
      </c>
      <c r="B185" s="1" t="s">
        <v>218</v>
      </c>
      <c r="C185" s="1" t="s">
        <v>251</v>
      </c>
      <c r="D185" s="1" t="s">
        <v>253</v>
      </c>
      <c r="E185" s="1"/>
      <c r="F185" s="18">
        <f>F186+F188</f>
        <v>275</v>
      </c>
      <c r="G185" s="18">
        <f>G186+G188</f>
        <v>275</v>
      </c>
      <c r="H185" s="18">
        <f t="shared" si="8"/>
        <v>100</v>
      </c>
    </row>
    <row r="186" spans="1:8" x14ac:dyDescent="0.2">
      <c r="A186" s="23" t="s">
        <v>252</v>
      </c>
      <c r="B186" s="1" t="s">
        <v>218</v>
      </c>
      <c r="C186" s="1" t="s">
        <v>251</v>
      </c>
      <c r="D186" s="1" t="s">
        <v>250</v>
      </c>
      <c r="E186" s="1"/>
      <c r="F186" s="18">
        <f>F187</f>
        <v>149</v>
      </c>
      <c r="G186" s="18">
        <f>G187</f>
        <v>149</v>
      </c>
      <c r="H186" s="18">
        <f t="shared" si="8"/>
        <v>100</v>
      </c>
    </row>
    <row r="187" spans="1:8" ht="24" x14ac:dyDescent="0.2">
      <c r="A187" s="23" t="s">
        <v>27</v>
      </c>
      <c r="B187" s="1" t="s">
        <v>218</v>
      </c>
      <c r="C187" s="1" t="s">
        <v>251</v>
      </c>
      <c r="D187" s="1" t="s">
        <v>250</v>
      </c>
      <c r="E187" s="1" t="s">
        <v>23</v>
      </c>
      <c r="F187" s="18">
        <v>149</v>
      </c>
      <c r="G187" s="18">
        <v>149</v>
      </c>
      <c r="H187" s="18">
        <f t="shared" si="8"/>
        <v>100</v>
      </c>
    </row>
    <row r="188" spans="1:8" x14ac:dyDescent="0.2">
      <c r="A188" s="2" t="s">
        <v>542</v>
      </c>
      <c r="B188" s="1" t="s">
        <v>218</v>
      </c>
      <c r="C188" s="1" t="s">
        <v>251</v>
      </c>
      <c r="D188" s="1" t="s">
        <v>579</v>
      </c>
      <c r="E188" s="1"/>
      <c r="F188" s="18">
        <f>F189</f>
        <v>126</v>
      </c>
      <c r="G188" s="18">
        <f>G189</f>
        <v>126</v>
      </c>
      <c r="H188" s="18">
        <f t="shared" si="8"/>
        <v>100</v>
      </c>
    </row>
    <row r="189" spans="1:8" ht="24" x14ac:dyDescent="0.2">
      <c r="A189" s="2" t="s">
        <v>27</v>
      </c>
      <c r="B189" s="1" t="s">
        <v>218</v>
      </c>
      <c r="C189" s="1" t="s">
        <v>251</v>
      </c>
      <c r="D189" s="1" t="s">
        <v>579</v>
      </c>
      <c r="E189" s="1" t="s">
        <v>23</v>
      </c>
      <c r="F189" s="18">
        <v>126</v>
      </c>
      <c r="G189" s="18">
        <v>126</v>
      </c>
      <c r="H189" s="18">
        <f t="shared" si="8"/>
        <v>100</v>
      </c>
    </row>
    <row r="190" spans="1:8" s="22" customFormat="1" x14ac:dyDescent="0.15">
      <c r="A190" s="19" t="s">
        <v>249</v>
      </c>
      <c r="B190" s="20" t="s">
        <v>218</v>
      </c>
      <c r="C190" s="20" t="s">
        <v>247</v>
      </c>
      <c r="D190" s="20"/>
      <c r="E190" s="20"/>
      <c r="F190" s="21">
        <f>F191+F201+F206</f>
        <v>7480</v>
      </c>
      <c r="G190" s="21">
        <f>G191+G201+G206</f>
        <v>7371</v>
      </c>
      <c r="H190" s="21">
        <f t="shared" si="8"/>
        <v>98.542780748663105</v>
      </c>
    </row>
    <row r="191" spans="1:8" x14ac:dyDescent="0.2">
      <c r="A191" s="19" t="s">
        <v>44</v>
      </c>
      <c r="B191" s="20" t="s">
        <v>218</v>
      </c>
      <c r="C191" s="20" t="s">
        <v>247</v>
      </c>
      <c r="D191" s="20" t="s">
        <v>45</v>
      </c>
      <c r="E191" s="20"/>
      <c r="F191" s="21">
        <f>F192</f>
        <v>3730</v>
      </c>
      <c r="G191" s="21">
        <f>G192</f>
        <v>3621</v>
      </c>
      <c r="H191" s="21">
        <f t="shared" si="8"/>
        <v>97.077747989276148</v>
      </c>
    </row>
    <row r="192" spans="1:8" x14ac:dyDescent="0.2">
      <c r="A192" s="23" t="s">
        <v>44</v>
      </c>
      <c r="B192" s="1" t="s">
        <v>218</v>
      </c>
      <c r="C192" s="1" t="s">
        <v>247</v>
      </c>
      <c r="D192" s="1" t="s">
        <v>43</v>
      </c>
      <c r="E192" s="1"/>
      <c r="F192" s="18">
        <f>F197+F193+F199+F195</f>
        <v>3730</v>
      </c>
      <c r="G192" s="18">
        <f>G197+G193+G199+G195</f>
        <v>3621</v>
      </c>
      <c r="H192" s="18">
        <f t="shared" si="8"/>
        <v>97.077747989276148</v>
      </c>
    </row>
    <row r="193" spans="1:8" ht="24" hidden="1" x14ac:dyDescent="0.2">
      <c r="A193" s="23" t="s">
        <v>388</v>
      </c>
      <c r="B193" s="1" t="s">
        <v>218</v>
      </c>
      <c r="C193" s="1" t="s">
        <v>247</v>
      </c>
      <c r="D193" s="1" t="s">
        <v>389</v>
      </c>
      <c r="E193" s="1"/>
      <c r="F193" s="18">
        <f>F194</f>
        <v>0</v>
      </c>
      <c r="G193" s="18">
        <f>G194</f>
        <v>0</v>
      </c>
      <c r="H193" s="18" t="e">
        <f t="shared" si="8"/>
        <v>#DIV/0!</v>
      </c>
    </row>
    <row r="194" spans="1:8" ht="24" hidden="1" x14ac:dyDescent="0.2">
      <c r="A194" s="23" t="s">
        <v>27</v>
      </c>
      <c r="B194" s="1" t="s">
        <v>218</v>
      </c>
      <c r="C194" s="1" t="s">
        <v>247</v>
      </c>
      <c r="D194" s="1" t="s">
        <v>389</v>
      </c>
      <c r="E194" s="1" t="s">
        <v>23</v>
      </c>
      <c r="F194" s="18"/>
      <c r="G194" s="18"/>
      <c r="H194" s="18" t="e">
        <f t="shared" si="8"/>
        <v>#DIV/0!</v>
      </c>
    </row>
    <row r="195" spans="1:8" ht="48" x14ac:dyDescent="0.2">
      <c r="A195" s="2" t="s">
        <v>598</v>
      </c>
      <c r="B195" s="1" t="s">
        <v>218</v>
      </c>
      <c r="C195" s="1" t="s">
        <v>247</v>
      </c>
      <c r="D195" s="1" t="s">
        <v>627</v>
      </c>
      <c r="E195" s="1"/>
      <c r="F195" s="18">
        <f>F196</f>
        <v>80</v>
      </c>
      <c r="G195" s="18">
        <f>G196</f>
        <v>78</v>
      </c>
      <c r="H195" s="18">
        <f t="shared" si="8"/>
        <v>97.5</v>
      </c>
    </row>
    <row r="196" spans="1:8" ht="24" x14ac:dyDescent="0.2">
      <c r="A196" s="2" t="s">
        <v>27</v>
      </c>
      <c r="B196" s="1" t="s">
        <v>218</v>
      </c>
      <c r="C196" s="1" t="s">
        <v>247</v>
      </c>
      <c r="D196" s="1" t="s">
        <v>627</v>
      </c>
      <c r="E196" s="1" t="s">
        <v>23</v>
      </c>
      <c r="F196" s="18">
        <v>80</v>
      </c>
      <c r="G196" s="18">
        <v>78</v>
      </c>
      <c r="H196" s="18">
        <f t="shared" si="8"/>
        <v>97.5</v>
      </c>
    </row>
    <row r="197" spans="1:8" ht="27" customHeight="1" x14ac:dyDescent="0.2">
      <c r="A197" s="23" t="s">
        <v>248</v>
      </c>
      <c r="B197" s="1" t="s">
        <v>218</v>
      </c>
      <c r="C197" s="1" t="s">
        <v>247</v>
      </c>
      <c r="D197" s="1" t="s">
        <v>246</v>
      </c>
      <c r="E197" s="1"/>
      <c r="F197" s="18">
        <f>F198</f>
        <v>50</v>
      </c>
      <c r="G197" s="18">
        <f>G198</f>
        <v>0</v>
      </c>
      <c r="H197" s="18">
        <f t="shared" si="8"/>
        <v>0</v>
      </c>
    </row>
    <row r="198" spans="1:8" ht="24" x14ac:dyDescent="0.2">
      <c r="A198" s="23" t="s">
        <v>27</v>
      </c>
      <c r="B198" s="1" t="s">
        <v>218</v>
      </c>
      <c r="C198" s="1" t="s">
        <v>247</v>
      </c>
      <c r="D198" s="1" t="s">
        <v>246</v>
      </c>
      <c r="E198" s="1" t="s">
        <v>23</v>
      </c>
      <c r="F198" s="18">
        <v>50</v>
      </c>
      <c r="G198" s="18">
        <v>0</v>
      </c>
      <c r="H198" s="18">
        <f t="shared" si="8"/>
        <v>0</v>
      </c>
    </row>
    <row r="199" spans="1:8" ht="35.25" customHeight="1" x14ac:dyDescent="0.2">
      <c r="A199" s="23" t="s">
        <v>615</v>
      </c>
      <c r="B199" s="1" t="s">
        <v>247</v>
      </c>
      <c r="C199" s="1" t="s">
        <v>247</v>
      </c>
      <c r="D199" s="1" t="s">
        <v>605</v>
      </c>
      <c r="E199" s="1"/>
      <c r="F199" s="18">
        <f>F200</f>
        <v>3600</v>
      </c>
      <c r="G199" s="18">
        <f>G200</f>
        <v>3543</v>
      </c>
      <c r="H199" s="18">
        <f t="shared" si="8"/>
        <v>98.416666666666657</v>
      </c>
    </row>
    <row r="200" spans="1:8" ht="24" x14ac:dyDescent="0.2">
      <c r="A200" s="23" t="s">
        <v>27</v>
      </c>
      <c r="B200" s="1" t="s">
        <v>247</v>
      </c>
      <c r="C200" s="1" t="s">
        <v>247</v>
      </c>
      <c r="D200" s="1" t="s">
        <v>605</v>
      </c>
      <c r="E200" s="1" t="s">
        <v>23</v>
      </c>
      <c r="F200" s="18">
        <v>3600</v>
      </c>
      <c r="G200" s="18">
        <v>3543</v>
      </c>
      <c r="H200" s="18">
        <f t="shared" si="8"/>
        <v>98.416666666666657</v>
      </c>
    </row>
    <row r="201" spans="1:8" ht="24" x14ac:dyDescent="0.2">
      <c r="A201" s="4" t="s">
        <v>526</v>
      </c>
      <c r="B201" s="20" t="s">
        <v>218</v>
      </c>
      <c r="C201" s="20" t="s">
        <v>247</v>
      </c>
      <c r="D201" s="20" t="s">
        <v>391</v>
      </c>
      <c r="E201" s="1"/>
      <c r="F201" s="18">
        <f>F202</f>
        <v>2750</v>
      </c>
      <c r="G201" s="18">
        <f>G202</f>
        <v>2750</v>
      </c>
      <c r="H201" s="18">
        <f t="shared" ref="H201:H264" si="13">G201/F201*100</f>
        <v>100</v>
      </c>
    </row>
    <row r="202" spans="1:8" ht="48" x14ac:dyDescent="0.2">
      <c r="A202" s="28" t="s">
        <v>519</v>
      </c>
      <c r="B202" s="1" t="s">
        <v>218</v>
      </c>
      <c r="C202" s="1" t="s">
        <v>247</v>
      </c>
      <c r="D202" s="1" t="s">
        <v>392</v>
      </c>
      <c r="E202" s="1"/>
      <c r="F202" s="18">
        <f>F203</f>
        <v>2750</v>
      </c>
      <c r="G202" s="18">
        <f>G203</f>
        <v>2750</v>
      </c>
      <c r="H202" s="18">
        <f t="shared" si="13"/>
        <v>100</v>
      </c>
    </row>
    <row r="203" spans="1:8" ht="24" x14ac:dyDescent="0.2">
      <c r="A203" s="2" t="s">
        <v>390</v>
      </c>
      <c r="B203" s="1" t="s">
        <v>218</v>
      </c>
      <c r="C203" s="1" t="s">
        <v>247</v>
      </c>
      <c r="D203" s="1" t="s">
        <v>393</v>
      </c>
      <c r="E203" s="1"/>
      <c r="F203" s="18">
        <f>F205+F204</f>
        <v>2750</v>
      </c>
      <c r="G203" s="18">
        <f>G205+G204</f>
        <v>2750</v>
      </c>
      <c r="H203" s="18">
        <f t="shared" si="13"/>
        <v>100</v>
      </c>
    </row>
    <row r="204" spans="1:8" ht="24" x14ac:dyDescent="0.2">
      <c r="A204" s="23" t="s">
        <v>27</v>
      </c>
      <c r="B204" s="1" t="s">
        <v>218</v>
      </c>
      <c r="C204" s="1" t="s">
        <v>247</v>
      </c>
      <c r="D204" s="1" t="s">
        <v>393</v>
      </c>
      <c r="E204" s="1" t="s">
        <v>23</v>
      </c>
      <c r="F204" s="18">
        <v>2750</v>
      </c>
      <c r="G204" s="18">
        <v>2750</v>
      </c>
      <c r="H204" s="18">
        <f t="shared" si="13"/>
        <v>100</v>
      </c>
    </row>
    <row r="205" spans="1:8" ht="24" hidden="1" x14ac:dyDescent="0.2">
      <c r="A205" s="2" t="s">
        <v>394</v>
      </c>
      <c r="B205" s="1" t="s">
        <v>218</v>
      </c>
      <c r="C205" s="1" t="s">
        <v>247</v>
      </c>
      <c r="D205" s="1" t="s">
        <v>393</v>
      </c>
      <c r="E205" s="1" t="s">
        <v>67</v>
      </c>
      <c r="F205" s="18">
        <f>200+600+16123-2750-13373-800</f>
        <v>0</v>
      </c>
      <c r="G205" s="18">
        <f>200+600+16123-2750-13373-800</f>
        <v>0</v>
      </c>
      <c r="H205" s="18" t="e">
        <f t="shared" si="13"/>
        <v>#DIV/0!</v>
      </c>
    </row>
    <row r="206" spans="1:8" ht="37.5" customHeight="1" x14ac:dyDescent="0.2">
      <c r="A206" s="19" t="s">
        <v>11</v>
      </c>
      <c r="B206" s="20" t="s">
        <v>218</v>
      </c>
      <c r="C206" s="20" t="s">
        <v>247</v>
      </c>
      <c r="D206" s="20" t="s">
        <v>10</v>
      </c>
      <c r="E206" s="20"/>
      <c r="F206" s="21">
        <f t="shared" ref="F206:G208" si="14">F207</f>
        <v>1000</v>
      </c>
      <c r="G206" s="21">
        <f t="shared" si="14"/>
        <v>1000</v>
      </c>
      <c r="H206" s="21">
        <f t="shared" si="13"/>
        <v>100</v>
      </c>
    </row>
    <row r="207" spans="1:8" ht="27" customHeight="1" x14ac:dyDescent="0.2">
      <c r="A207" s="23" t="s">
        <v>562</v>
      </c>
      <c r="B207" s="1" t="s">
        <v>218</v>
      </c>
      <c r="C207" s="1" t="s">
        <v>247</v>
      </c>
      <c r="D207" s="1" t="s">
        <v>9</v>
      </c>
      <c r="E207" s="1"/>
      <c r="F207" s="18">
        <f t="shared" si="14"/>
        <v>1000</v>
      </c>
      <c r="G207" s="18">
        <f t="shared" si="14"/>
        <v>1000</v>
      </c>
      <c r="H207" s="18">
        <f t="shared" si="13"/>
        <v>100</v>
      </c>
    </row>
    <row r="208" spans="1:8" ht="25.5" customHeight="1" x14ac:dyDescent="0.2">
      <c r="A208" s="23" t="s">
        <v>563</v>
      </c>
      <c r="B208" s="1" t="s">
        <v>218</v>
      </c>
      <c r="C208" s="1" t="s">
        <v>247</v>
      </c>
      <c r="D208" s="1" t="s">
        <v>564</v>
      </c>
      <c r="E208" s="1"/>
      <c r="F208" s="18">
        <f t="shared" si="14"/>
        <v>1000</v>
      </c>
      <c r="G208" s="18">
        <f t="shared" si="14"/>
        <v>1000</v>
      </c>
      <c r="H208" s="18">
        <f t="shared" si="13"/>
        <v>100</v>
      </c>
    </row>
    <row r="209" spans="1:8" ht="17.25" customHeight="1" x14ac:dyDescent="0.2">
      <c r="A209" s="23" t="s">
        <v>544</v>
      </c>
      <c r="B209" s="1" t="s">
        <v>218</v>
      </c>
      <c r="C209" s="1" t="s">
        <v>247</v>
      </c>
      <c r="D209" s="1" t="s">
        <v>564</v>
      </c>
      <c r="E209" s="1" t="s">
        <v>1</v>
      </c>
      <c r="F209" s="18">
        <v>1000</v>
      </c>
      <c r="G209" s="18">
        <v>1000</v>
      </c>
      <c r="H209" s="18">
        <f t="shared" si="13"/>
        <v>100</v>
      </c>
    </row>
    <row r="210" spans="1:8" x14ac:dyDescent="0.2">
      <c r="A210" s="4" t="s">
        <v>419</v>
      </c>
      <c r="B210" s="20" t="s">
        <v>218</v>
      </c>
      <c r="C210" s="20" t="s">
        <v>421</v>
      </c>
      <c r="D210" s="20"/>
      <c r="E210" s="20"/>
      <c r="F210" s="21">
        <f>F211</f>
        <v>5650</v>
      </c>
      <c r="G210" s="21">
        <f>G211</f>
        <v>5463</v>
      </c>
      <c r="H210" s="21">
        <f t="shared" si="13"/>
        <v>96.690265486725664</v>
      </c>
    </row>
    <row r="211" spans="1:8" x14ac:dyDescent="0.2">
      <c r="A211" s="4" t="s">
        <v>44</v>
      </c>
      <c r="B211" s="20" t="s">
        <v>218</v>
      </c>
      <c r="C211" s="20" t="s">
        <v>421</v>
      </c>
      <c r="D211" s="20" t="s">
        <v>45</v>
      </c>
      <c r="E211" s="20"/>
      <c r="F211" s="21">
        <f>F212</f>
        <v>5650</v>
      </c>
      <c r="G211" s="21">
        <f>G212</f>
        <v>5463</v>
      </c>
      <c r="H211" s="21">
        <f t="shared" si="13"/>
        <v>96.690265486725664</v>
      </c>
    </row>
    <row r="212" spans="1:8" x14ac:dyDescent="0.2">
      <c r="A212" s="2" t="s">
        <v>44</v>
      </c>
      <c r="B212" s="1" t="s">
        <v>218</v>
      </c>
      <c r="C212" s="1" t="s">
        <v>421</v>
      </c>
      <c r="D212" s="1" t="s">
        <v>43</v>
      </c>
      <c r="E212" s="1"/>
      <c r="F212" s="18">
        <f>F215+F213</f>
        <v>5650</v>
      </c>
      <c r="G212" s="18">
        <f>G215+G213</f>
        <v>5463</v>
      </c>
      <c r="H212" s="18">
        <f t="shared" si="13"/>
        <v>96.690265486725664</v>
      </c>
    </row>
    <row r="213" spans="1:8" ht="48" x14ac:dyDescent="0.2">
      <c r="A213" s="2" t="s">
        <v>584</v>
      </c>
      <c r="B213" s="1" t="s">
        <v>218</v>
      </c>
      <c r="C213" s="1" t="s">
        <v>421</v>
      </c>
      <c r="D213" s="1" t="s">
        <v>585</v>
      </c>
      <c r="E213" s="1"/>
      <c r="F213" s="18">
        <f>F214</f>
        <v>5650</v>
      </c>
      <c r="G213" s="18">
        <f>G214</f>
        <v>5463</v>
      </c>
      <c r="H213" s="18">
        <f t="shared" si="13"/>
        <v>96.690265486725664</v>
      </c>
    </row>
    <row r="214" spans="1:8" ht="24" x14ac:dyDescent="0.2">
      <c r="A214" s="2" t="s">
        <v>27</v>
      </c>
      <c r="B214" s="1" t="s">
        <v>218</v>
      </c>
      <c r="C214" s="1" t="s">
        <v>421</v>
      </c>
      <c r="D214" s="1" t="s">
        <v>585</v>
      </c>
      <c r="E214" s="1" t="s">
        <v>23</v>
      </c>
      <c r="F214" s="18">
        <v>5650</v>
      </c>
      <c r="G214" s="18">
        <v>5463</v>
      </c>
      <c r="H214" s="18">
        <f t="shared" si="13"/>
        <v>96.690265486725664</v>
      </c>
    </row>
    <row r="215" spans="1:8" ht="36" hidden="1" x14ac:dyDescent="0.2">
      <c r="A215" s="2" t="s">
        <v>420</v>
      </c>
      <c r="B215" s="1" t="s">
        <v>218</v>
      </c>
      <c r="C215" s="1" t="s">
        <v>421</v>
      </c>
      <c r="D215" s="1" t="s">
        <v>422</v>
      </c>
      <c r="E215" s="1"/>
      <c r="F215" s="18">
        <f>F216</f>
        <v>0</v>
      </c>
      <c r="G215" s="18">
        <f>G216</f>
        <v>0</v>
      </c>
      <c r="H215" s="18" t="e">
        <f t="shared" si="13"/>
        <v>#DIV/0!</v>
      </c>
    </row>
    <row r="216" spans="1:8" ht="24" hidden="1" x14ac:dyDescent="0.2">
      <c r="A216" s="2" t="s">
        <v>27</v>
      </c>
      <c r="B216" s="1" t="s">
        <v>218</v>
      </c>
      <c r="C216" s="1" t="s">
        <v>421</v>
      </c>
      <c r="D216" s="1" t="s">
        <v>422</v>
      </c>
      <c r="E216" s="1" t="s">
        <v>23</v>
      </c>
      <c r="F216" s="18"/>
      <c r="G216" s="18"/>
      <c r="H216" s="18" t="e">
        <f t="shared" si="13"/>
        <v>#DIV/0!</v>
      </c>
    </row>
    <row r="217" spans="1:8" x14ac:dyDescent="0.2">
      <c r="A217" s="19" t="s">
        <v>245</v>
      </c>
      <c r="B217" s="20" t="s">
        <v>218</v>
      </c>
      <c r="C217" s="20" t="s">
        <v>232</v>
      </c>
      <c r="D217" s="20"/>
      <c r="E217" s="20"/>
      <c r="F217" s="21">
        <f>F222+F218+F275+F279</f>
        <v>109009</v>
      </c>
      <c r="G217" s="21">
        <f>G222+G218+G275+G279</f>
        <v>104223</v>
      </c>
      <c r="H217" s="21">
        <f t="shared" si="13"/>
        <v>95.60953682723445</v>
      </c>
    </row>
    <row r="218" spans="1:8" ht="24" hidden="1" x14ac:dyDescent="0.2">
      <c r="A218" s="19" t="s">
        <v>265</v>
      </c>
      <c r="B218" s="20" t="s">
        <v>218</v>
      </c>
      <c r="C218" s="20" t="s">
        <v>232</v>
      </c>
      <c r="D218" s="20" t="s">
        <v>264</v>
      </c>
      <c r="E218" s="20"/>
      <c r="F218" s="21">
        <f t="shared" ref="F218:G220" si="15">F219</f>
        <v>0</v>
      </c>
      <c r="G218" s="21">
        <f t="shared" si="15"/>
        <v>0</v>
      </c>
      <c r="H218" s="21" t="e">
        <f t="shared" si="13"/>
        <v>#DIV/0!</v>
      </c>
    </row>
    <row r="219" spans="1:8" ht="24" hidden="1" x14ac:dyDescent="0.2">
      <c r="A219" s="25" t="s">
        <v>470</v>
      </c>
      <c r="B219" s="1" t="s">
        <v>218</v>
      </c>
      <c r="C219" s="1" t="s">
        <v>232</v>
      </c>
      <c r="D219" s="1" t="s">
        <v>263</v>
      </c>
      <c r="E219" s="1"/>
      <c r="F219" s="18">
        <f t="shared" si="15"/>
        <v>0</v>
      </c>
      <c r="G219" s="18">
        <f t="shared" si="15"/>
        <v>0</v>
      </c>
      <c r="H219" s="18" t="e">
        <f t="shared" si="13"/>
        <v>#DIV/0!</v>
      </c>
    </row>
    <row r="220" spans="1:8" hidden="1" x14ac:dyDescent="0.2">
      <c r="A220" s="23" t="s">
        <v>340</v>
      </c>
      <c r="B220" s="1" t="s">
        <v>218</v>
      </c>
      <c r="C220" s="1" t="s">
        <v>232</v>
      </c>
      <c r="D220" s="1" t="s">
        <v>341</v>
      </c>
      <c r="E220" s="1"/>
      <c r="F220" s="18">
        <f t="shared" si="15"/>
        <v>0</v>
      </c>
      <c r="G220" s="18">
        <f t="shared" si="15"/>
        <v>0</v>
      </c>
      <c r="H220" s="18" t="e">
        <f t="shared" si="13"/>
        <v>#DIV/0!</v>
      </c>
    </row>
    <row r="221" spans="1:8" ht="24" hidden="1" x14ac:dyDescent="0.2">
      <c r="A221" s="23" t="s">
        <v>41</v>
      </c>
      <c r="B221" s="1" t="s">
        <v>218</v>
      </c>
      <c r="C221" s="1" t="s">
        <v>232</v>
      </c>
      <c r="D221" s="1" t="s">
        <v>341</v>
      </c>
      <c r="E221" s="1" t="s">
        <v>38</v>
      </c>
      <c r="F221" s="18">
        <f>200-200</f>
        <v>0</v>
      </c>
      <c r="G221" s="18">
        <f>200-200</f>
        <v>0</v>
      </c>
      <c r="H221" s="18" t="e">
        <f t="shared" si="13"/>
        <v>#DIV/0!</v>
      </c>
    </row>
    <row r="222" spans="1:8" ht="36" customHeight="1" x14ac:dyDescent="0.2">
      <c r="A222" s="19" t="s">
        <v>244</v>
      </c>
      <c r="B222" s="20" t="s">
        <v>218</v>
      </c>
      <c r="C222" s="20" t="s">
        <v>232</v>
      </c>
      <c r="D222" s="20" t="s">
        <v>243</v>
      </c>
      <c r="E222" s="20"/>
      <c r="F222" s="21">
        <f>F223+F233+F268</f>
        <v>107475</v>
      </c>
      <c r="G222" s="21">
        <f>G223+G233+G268</f>
        <v>104223</v>
      </c>
      <c r="H222" s="21">
        <f t="shared" si="13"/>
        <v>96.974180041870213</v>
      </c>
    </row>
    <row r="223" spans="1:8" ht="36" x14ac:dyDescent="0.2">
      <c r="A223" s="25" t="s">
        <v>458</v>
      </c>
      <c r="B223" s="1" t="s">
        <v>218</v>
      </c>
      <c r="C223" s="1" t="s">
        <v>232</v>
      </c>
      <c r="D223" s="1" t="s">
        <v>242</v>
      </c>
      <c r="E223" s="1"/>
      <c r="F223" s="18">
        <f>F224+F227+F231</f>
        <v>72412</v>
      </c>
      <c r="G223" s="18">
        <f>G224+G227+G231</f>
        <v>72329</v>
      </c>
      <c r="H223" s="18">
        <f t="shared" si="13"/>
        <v>99.885378114124734</v>
      </c>
    </row>
    <row r="224" spans="1:8" ht="38.25" customHeight="1" x14ac:dyDescent="0.2">
      <c r="A224" s="23" t="s">
        <v>241</v>
      </c>
      <c r="B224" s="1" t="s">
        <v>218</v>
      </c>
      <c r="C224" s="1" t="s">
        <v>232</v>
      </c>
      <c r="D224" s="1" t="s">
        <v>240</v>
      </c>
      <c r="E224" s="1"/>
      <c r="F224" s="18">
        <f>F225+F226</f>
        <v>57095</v>
      </c>
      <c r="G224" s="18">
        <f>G225+G226</f>
        <v>57012</v>
      </c>
      <c r="H224" s="18">
        <f t="shared" si="13"/>
        <v>99.854628251160349</v>
      </c>
    </row>
    <row r="225" spans="1:8" ht="22.5" customHeight="1" x14ac:dyDescent="0.2">
      <c r="A225" s="23" t="s">
        <v>27</v>
      </c>
      <c r="B225" s="1" t="s">
        <v>218</v>
      </c>
      <c r="C225" s="1" t="s">
        <v>232</v>
      </c>
      <c r="D225" s="1" t="s">
        <v>240</v>
      </c>
      <c r="E225" s="1" t="s">
        <v>23</v>
      </c>
      <c r="F225" s="18">
        <v>57095</v>
      </c>
      <c r="G225" s="18">
        <v>57012</v>
      </c>
      <c r="H225" s="18">
        <f t="shared" si="13"/>
        <v>99.854628251160349</v>
      </c>
    </row>
    <row r="226" spans="1:8" ht="24" hidden="1" x14ac:dyDescent="0.2">
      <c r="A226" s="23" t="s">
        <v>394</v>
      </c>
      <c r="B226" s="1" t="s">
        <v>218</v>
      </c>
      <c r="C226" s="1" t="s">
        <v>232</v>
      </c>
      <c r="D226" s="1" t="s">
        <v>240</v>
      </c>
      <c r="E226" s="1" t="s">
        <v>67</v>
      </c>
      <c r="F226" s="18"/>
      <c r="G226" s="18"/>
      <c r="H226" s="18" t="e">
        <f t="shared" si="13"/>
        <v>#DIV/0!</v>
      </c>
    </row>
    <row r="227" spans="1:8" ht="36" x14ac:dyDescent="0.2">
      <c r="A227" s="2" t="s">
        <v>577</v>
      </c>
      <c r="B227" s="1" t="s">
        <v>218</v>
      </c>
      <c r="C227" s="1" t="s">
        <v>232</v>
      </c>
      <c r="D227" s="1" t="s">
        <v>578</v>
      </c>
      <c r="E227" s="1"/>
      <c r="F227" s="18">
        <f>F228</f>
        <v>5419</v>
      </c>
      <c r="G227" s="18">
        <f>G228</f>
        <v>5419</v>
      </c>
      <c r="H227" s="18">
        <f t="shared" si="13"/>
        <v>100</v>
      </c>
    </row>
    <row r="228" spans="1:8" ht="24" x14ac:dyDescent="0.2">
      <c r="A228" s="2" t="s">
        <v>27</v>
      </c>
      <c r="B228" s="1" t="s">
        <v>218</v>
      </c>
      <c r="C228" s="1" t="s">
        <v>232</v>
      </c>
      <c r="D228" s="1" t="s">
        <v>578</v>
      </c>
      <c r="E228" s="1" t="s">
        <v>23</v>
      </c>
      <c r="F228" s="18">
        <v>5419</v>
      </c>
      <c r="G228" s="18">
        <v>5419</v>
      </c>
      <c r="H228" s="18">
        <f t="shared" si="13"/>
        <v>100</v>
      </c>
    </row>
    <row r="229" spans="1:8" ht="24" hidden="1" x14ac:dyDescent="0.2">
      <c r="A229" s="23" t="s">
        <v>239</v>
      </c>
      <c r="B229" s="1" t="s">
        <v>218</v>
      </c>
      <c r="C229" s="1" t="s">
        <v>232</v>
      </c>
      <c r="D229" s="1" t="s">
        <v>238</v>
      </c>
      <c r="E229" s="1"/>
      <c r="F229" s="18"/>
      <c r="G229" s="18"/>
      <c r="H229" s="18" t="e">
        <f t="shared" si="13"/>
        <v>#DIV/0!</v>
      </c>
    </row>
    <row r="230" spans="1:8" ht="24" hidden="1" x14ac:dyDescent="0.2">
      <c r="A230" s="23" t="s">
        <v>234</v>
      </c>
      <c r="B230" s="1" t="s">
        <v>218</v>
      </c>
      <c r="C230" s="1" t="s">
        <v>232</v>
      </c>
      <c r="D230" s="1" t="s">
        <v>238</v>
      </c>
      <c r="E230" s="1" t="s">
        <v>23</v>
      </c>
      <c r="F230" s="18">
        <v>0</v>
      </c>
      <c r="G230" s="18">
        <v>0</v>
      </c>
      <c r="H230" s="18" t="e">
        <f t="shared" si="13"/>
        <v>#DIV/0!</v>
      </c>
    </row>
    <row r="231" spans="1:8" ht="49.5" customHeight="1" x14ac:dyDescent="0.2">
      <c r="A231" s="2" t="s">
        <v>606</v>
      </c>
      <c r="B231" s="1" t="s">
        <v>218</v>
      </c>
      <c r="C231" s="1" t="s">
        <v>232</v>
      </c>
      <c r="D231" s="1" t="s">
        <v>607</v>
      </c>
      <c r="E231" s="1"/>
      <c r="F231" s="18">
        <f>F232</f>
        <v>9898</v>
      </c>
      <c r="G231" s="18">
        <f>G232</f>
        <v>9898</v>
      </c>
      <c r="H231" s="18">
        <f t="shared" si="13"/>
        <v>100</v>
      </c>
    </row>
    <row r="232" spans="1:8" ht="24" x14ac:dyDescent="0.2">
      <c r="A232" s="2" t="s">
        <v>27</v>
      </c>
      <c r="B232" s="1" t="s">
        <v>218</v>
      </c>
      <c r="C232" s="1" t="s">
        <v>232</v>
      </c>
      <c r="D232" s="1" t="s">
        <v>607</v>
      </c>
      <c r="E232" s="1" t="s">
        <v>23</v>
      </c>
      <c r="F232" s="18">
        <v>9898</v>
      </c>
      <c r="G232" s="18">
        <v>9898</v>
      </c>
      <c r="H232" s="18">
        <f t="shared" si="13"/>
        <v>100</v>
      </c>
    </row>
    <row r="233" spans="1:8" ht="48" customHeight="1" x14ac:dyDescent="0.2">
      <c r="A233" s="25" t="s">
        <v>472</v>
      </c>
      <c r="B233" s="1" t="s">
        <v>218</v>
      </c>
      <c r="C233" s="1" t="s">
        <v>232</v>
      </c>
      <c r="D233" s="1" t="s">
        <v>237</v>
      </c>
      <c r="E233" s="1"/>
      <c r="F233" s="18">
        <f>F237+F234+F241+F243+F245+F247+F249+F251+F253+F255+F257+F259+F261+F263+F266</f>
        <v>35063</v>
      </c>
      <c r="G233" s="18">
        <f>G237+G234+G241+G243+G245+G247+G249+G251+G253+G255+G257+G259+G261+G263+G266</f>
        <v>31894</v>
      </c>
      <c r="H233" s="18">
        <f t="shared" si="13"/>
        <v>90.961982716824011</v>
      </c>
    </row>
    <row r="234" spans="1:8" ht="49.5" customHeight="1" x14ac:dyDescent="0.2">
      <c r="A234" s="23" t="s">
        <v>598</v>
      </c>
      <c r="B234" s="1" t="s">
        <v>218</v>
      </c>
      <c r="C234" s="1" t="s">
        <v>232</v>
      </c>
      <c r="D234" s="1" t="s">
        <v>342</v>
      </c>
      <c r="E234" s="1"/>
      <c r="F234" s="18">
        <f>F235+F236</f>
        <v>2959</v>
      </c>
      <c r="G234" s="18">
        <f>G235+G236</f>
        <v>1799</v>
      </c>
      <c r="H234" s="18">
        <f t="shared" si="13"/>
        <v>60.797566745522133</v>
      </c>
    </row>
    <row r="235" spans="1:8" ht="28.5" customHeight="1" x14ac:dyDescent="0.2">
      <c r="A235" s="23" t="s">
        <v>27</v>
      </c>
      <c r="B235" s="1" t="s">
        <v>218</v>
      </c>
      <c r="C235" s="1" t="s">
        <v>232</v>
      </c>
      <c r="D235" s="1" t="s">
        <v>342</v>
      </c>
      <c r="E235" s="1" t="s">
        <v>23</v>
      </c>
      <c r="F235" s="18">
        <v>2959</v>
      </c>
      <c r="G235" s="18">
        <v>1799</v>
      </c>
      <c r="H235" s="18">
        <f t="shared" si="13"/>
        <v>60.797566745522133</v>
      </c>
    </row>
    <row r="236" spans="1:8" ht="28.5" hidden="1" customHeight="1" x14ac:dyDescent="0.2">
      <c r="A236" s="23" t="s">
        <v>394</v>
      </c>
      <c r="B236" s="1" t="s">
        <v>218</v>
      </c>
      <c r="C236" s="1" t="s">
        <v>232</v>
      </c>
      <c r="D236" s="1" t="s">
        <v>342</v>
      </c>
      <c r="E236" s="1" t="s">
        <v>67</v>
      </c>
      <c r="F236" s="18"/>
      <c r="G236" s="18"/>
      <c r="H236" s="18" t="e">
        <f t="shared" si="13"/>
        <v>#DIV/0!</v>
      </c>
    </row>
    <row r="237" spans="1:8" ht="24" hidden="1" x14ac:dyDescent="0.2">
      <c r="A237" s="23" t="s">
        <v>236</v>
      </c>
      <c r="B237" s="1" t="s">
        <v>218</v>
      </c>
      <c r="C237" s="1" t="s">
        <v>232</v>
      </c>
      <c r="D237" s="1" t="s">
        <v>235</v>
      </c>
      <c r="E237" s="1"/>
      <c r="F237" s="18">
        <f>F239+F240</f>
        <v>0</v>
      </c>
      <c r="G237" s="18">
        <f>G239+G240</f>
        <v>0</v>
      </c>
      <c r="H237" s="18" t="e">
        <f t="shared" si="13"/>
        <v>#DIV/0!</v>
      </c>
    </row>
    <row r="238" spans="1:8" ht="24" hidden="1" x14ac:dyDescent="0.2">
      <c r="A238" s="23" t="s">
        <v>234</v>
      </c>
      <c r="B238" s="1" t="s">
        <v>218</v>
      </c>
      <c r="C238" s="1" t="s">
        <v>232</v>
      </c>
      <c r="D238" s="1" t="s">
        <v>235</v>
      </c>
      <c r="E238" s="1" t="s">
        <v>23</v>
      </c>
      <c r="F238" s="18">
        <v>0</v>
      </c>
      <c r="G238" s="18">
        <v>0</v>
      </c>
      <c r="H238" s="18" t="e">
        <f t="shared" si="13"/>
        <v>#DIV/0!</v>
      </c>
    </row>
    <row r="239" spans="1:8" hidden="1" x14ac:dyDescent="0.2">
      <c r="A239" s="23" t="s">
        <v>5</v>
      </c>
      <c r="B239" s="1" t="s">
        <v>218</v>
      </c>
      <c r="C239" s="1" t="s">
        <v>232</v>
      </c>
      <c r="D239" s="1" t="s">
        <v>235</v>
      </c>
      <c r="E239" s="1" t="s">
        <v>1</v>
      </c>
      <c r="F239" s="18">
        <f>9955-9955</f>
        <v>0</v>
      </c>
      <c r="G239" s="18">
        <f>9955-9955</f>
        <v>0</v>
      </c>
      <c r="H239" s="18" t="e">
        <f t="shared" si="13"/>
        <v>#DIV/0!</v>
      </c>
    </row>
    <row r="240" spans="1:8" ht="24" hidden="1" x14ac:dyDescent="0.2">
      <c r="A240" s="23" t="s">
        <v>41</v>
      </c>
      <c r="B240" s="1" t="s">
        <v>218</v>
      </c>
      <c r="C240" s="1" t="s">
        <v>232</v>
      </c>
      <c r="D240" s="1" t="s">
        <v>235</v>
      </c>
      <c r="E240" s="1" t="s">
        <v>38</v>
      </c>
      <c r="F240" s="18">
        <f>8495-8495</f>
        <v>0</v>
      </c>
      <c r="G240" s="18">
        <f>8495-8495</f>
        <v>0</v>
      </c>
      <c r="H240" s="18" t="e">
        <f t="shared" si="13"/>
        <v>#DIV/0!</v>
      </c>
    </row>
    <row r="241" spans="1:8" ht="24" x14ac:dyDescent="0.2">
      <c r="A241" s="23" t="s">
        <v>343</v>
      </c>
      <c r="B241" s="1" t="s">
        <v>218</v>
      </c>
      <c r="C241" s="1" t="s">
        <v>232</v>
      </c>
      <c r="D241" s="1" t="s">
        <v>354</v>
      </c>
      <c r="E241" s="1"/>
      <c r="F241" s="18">
        <f>F242</f>
        <v>280</v>
      </c>
      <c r="G241" s="18">
        <f>G242</f>
        <v>280</v>
      </c>
      <c r="H241" s="18">
        <f t="shared" si="13"/>
        <v>100</v>
      </c>
    </row>
    <row r="242" spans="1:8" ht="24" x14ac:dyDescent="0.2">
      <c r="A242" s="23" t="s">
        <v>41</v>
      </c>
      <c r="B242" s="1" t="s">
        <v>218</v>
      </c>
      <c r="C242" s="1" t="s">
        <v>232</v>
      </c>
      <c r="D242" s="1" t="s">
        <v>354</v>
      </c>
      <c r="E242" s="1" t="s">
        <v>38</v>
      </c>
      <c r="F242" s="18">
        <v>280</v>
      </c>
      <c r="G242" s="18">
        <v>280</v>
      </c>
      <c r="H242" s="18">
        <f t="shared" si="13"/>
        <v>100</v>
      </c>
    </row>
    <row r="243" spans="1:8" ht="24" x14ac:dyDescent="0.2">
      <c r="A243" s="23" t="s">
        <v>344</v>
      </c>
      <c r="B243" s="1" t="s">
        <v>218</v>
      </c>
      <c r="C243" s="1" t="s">
        <v>232</v>
      </c>
      <c r="D243" s="1" t="s">
        <v>355</v>
      </c>
      <c r="E243" s="1"/>
      <c r="F243" s="18">
        <f>F244</f>
        <v>138</v>
      </c>
      <c r="G243" s="18">
        <f>G244</f>
        <v>138</v>
      </c>
      <c r="H243" s="18">
        <f t="shared" si="13"/>
        <v>100</v>
      </c>
    </row>
    <row r="244" spans="1:8" ht="24" x14ac:dyDescent="0.2">
      <c r="A244" s="23" t="s">
        <v>41</v>
      </c>
      <c r="B244" s="1" t="s">
        <v>218</v>
      </c>
      <c r="C244" s="1" t="s">
        <v>232</v>
      </c>
      <c r="D244" s="1" t="s">
        <v>355</v>
      </c>
      <c r="E244" s="1" t="s">
        <v>38</v>
      </c>
      <c r="F244" s="18">
        <v>138</v>
      </c>
      <c r="G244" s="18">
        <v>138</v>
      </c>
      <c r="H244" s="18">
        <f t="shared" si="13"/>
        <v>100</v>
      </c>
    </row>
    <row r="245" spans="1:8" ht="24" x14ac:dyDescent="0.2">
      <c r="A245" s="23" t="s">
        <v>345</v>
      </c>
      <c r="B245" s="1" t="s">
        <v>218</v>
      </c>
      <c r="C245" s="1" t="s">
        <v>232</v>
      </c>
      <c r="D245" s="1" t="s">
        <v>356</v>
      </c>
      <c r="E245" s="1"/>
      <c r="F245" s="18">
        <f>F246</f>
        <v>176</v>
      </c>
      <c r="G245" s="18">
        <f>G246</f>
        <v>176</v>
      </c>
      <c r="H245" s="18">
        <f t="shared" si="13"/>
        <v>100</v>
      </c>
    </row>
    <row r="246" spans="1:8" ht="24" x14ac:dyDescent="0.2">
      <c r="A246" s="23" t="s">
        <v>41</v>
      </c>
      <c r="B246" s="1" t="s">
        <v>218</v>
      </c>
      <c r="C246" s="1" t="s">
        <v>232</v>
      </c>
      <c r="D246" s="1" t="s">
        <v>356</v>
      </c>
      <c r="E246" s="1" t="s">
        <v>38</v>
      </c>
      <c r="F246" s="18">
        <v>176</v>
      </c>
      <c r="G246" s="18">
        <v>176</v>
      </c>
      <c r="H246" s="18">
        <f t="shared" si="13"/>
        <v>100</v>
      </c>
    </row>
    <row r="247" spans="1:8" ht="24" hidden="1" x14ac:dyDescent="0.2">
      <c r="A247" s="23" t="s">
        <v>346</v>
      </c>
      <c r="B247" s="1" t="s">
        <v>218</v>
      </c>
      <c r="C247" s="1" t="s">
        <v>232</v>
      </c>
      <c r="D247" s="1" t="s">
        <v>357</v>
      </c>
      <c r="E247" s="1"/>
      <c r="F247" s="18">
        <f>F248</f>
        <v>0</v>
      </c>
      <c r="G247" s="18">
        <f>G248</f>
        <v>0</v>
      </c>
      <c r="H247" s="18" t="e">
        <f t="shared" si="13"/>
        <v>#DIV/0!</v>
      </c>
    </row>
    <row r="248" spans="1:8" ht="24" hidden="1" x14ac:dyDescent="0.2">
      <c r="A248" s="23" t="s">
        <v>41</v>
      </c>
      <c r="B248" s="1" t="s">
        <v>218</v>
      </c>
      <c r="C248" s="1" t="s">
        <v>232</v>
      </c>
      <c r="D248" s="1" t="s">
        <v>357</v>
      </c>
      <c r="E248" s="1" t="s">
        <v>38</v>
      </c>
      <c r="F248" s="18">
        <f>312+45-283-74</f>
        <v>0</v>
      </c>
      <c r="G248" s="18">
        <f>312+45-283-74</f>
        <v>0</v>
      </c>
      <c r="H248" s="18" t="e">
        <f t="shared" si="13"/>
        <v>#DIV/0!</v>
      </c>
    </row>
    <row r="249" spans="1:8" ht="24" hidden="1" x14ac:dyDescent="0.2">
      <c r="A249" s="23" t="s">
        <v>347</v>
      </c>
      <c r="B249" s="1" t="s">
        <v>218</v>
      </c>
      <c r="C249" s="1" t="s">
        <v>232</v>
      </c>
      <c r="D249" s="1" t="s">
        <v>358</v>
      </c>
      <c r="E249" s="1"/>
      <c r="F249" s="18">
        <f>F250</f>
        <v>0</v>
      </c>
      <c r="G249" s="18">
        <f>G250</f>
        <v>0</v>
      </c>
      <c r="H249" s="18" t="e">
        <f t="shared" si="13"/>
        <v>#DIV/0!</v>
      </c>
    </row>
    <row r="250" spans="1:8" ht="24" hidden="1" x14ac:dyDescent="0.2">
      <c r="A250" s="23" t="s">
        <v>41</v>
      </c>
      <c r="B250" s="1" t="s">
        <v>218</v>
      </c>
      <c r="C250" s="1" t="s">
        <v>232</v>
      </c>
      <c r="D250" s="1" t="s">
        <v>358</v>
      </c>
      <c r="E250" s="1" t="s">
        <v>38</v>
      </c>
      <c r="F250" s="18">
        <f>459+68-416-111</f>
        <v>0</v>
      </c>
      <c r="G250" s="18">
        <f>459+68-416-111</f>
        <v>0</v>
      </c>
      <c r="H250" s="18" t="e">
        <f t="shared" si="13"/>
        <v>#DIV/0!</v>
      </c>
    </row>
    <row r="251" spans="1:8" ht="24" hidden="1" x14ac:dyDescent="0.2">
      <c r="A251" s="23" t="s">
        <v>348</v>
      </c>
      <c r="B251" s="1" t="s">
        <v>218</v>
      </c>
      <c r="C251" s="1" t="s">
        <v>232</v>
      </c>
      <c r="D251" s="1" t="s">
        <v>359</v>
      </c>
      <c r="E251" s="1"/>
      <c r="F251" s="18">
        <f>F252</f>
        <v>0</v>
      </c>
      <c r="G251" s="18">
        <f>G252</f>
        <v>0</v>
      </c>
      <c r="H251" s="18" t="e">
        <f t="shared" si="13"/>
        <v>#DIV/0!</v>
      </c>
    </row>
    <row r="252" spans="1:8" ht="24" hidden="1" x14ac:dyDescent="0.2">
      <c r="A252" s="23" t="s">
        <v>41</v>
      </c>
      <c r="B252" s="1" t="s">
        <v>218</v>
      </c>
      <c r="C252" s="1" t="s">
        <v>232</v>
      </c>
      <c r="D252" s="1" t="s">
        <v>359</v>
      </c>
      <c r="E252" s="1" t="s">
        <v>38</v>
      </c>
      <c r="F252" s="18">
        <f>270+87-244-113</f>
        <v>0</v>
      </c>
      <c r="G252" s="18">
        <f>270+87-244-113</f>
        <v>0</v>
      </c>
      <c r="H252" s="18" t="e">
        <f t="shared" si="13"/>
        <v>#DIV/0!</v>
      </c>
    </row>
    <row r="253" spans="1:8" ht="24" x14ac:dyDescent="0.2">
      <c r="A253" s="23" t="s">
        <v>349</v>
      </c>
      <c r="B253" s="1" t="s">
        <v>218</v>
      </c>
      <c r="C253" s="1" t="s">
        <v>232</v>
      </c>
      <c r="D253" s="1" t="s">
        <v>360</v>
      </c>
      <c r="E253" s="1"/>
      <c r="F253" s="18">
        <f>F254</f>
        <v>211</v>
      </c>
      <c r="G253" s="18">
        <f>G254</f>
        <v>211</v>
      </c>
      <c r="H253" s="18">
        <f t="shared" si="13"/>
        <v>100</v>
      </c>
    </row>
    <row r="254" spans="1:8" ht="24" x14ac:dyDescent="0.2">
      <c r="A254" s="23" t="s">
        <v>41</v>
      </c>
      <c r="B254" s="1" t="s">
        <v>218</v>
      </c>
      <c r="C254" s="1" t="s">
        <v>232</v>
      </c>
      <c r="D254" s="1" t="s">
        <v>360</v>
      </c>
      <c r="E254" s="1" t="s">
        <v>38</v>
      </c>
      <c r="F254" s="18">
        <v>211</v>
      </c>
      <c r="G254" s="18">
        <v>211</v>
      </c>
      <c r="H254" s="18">
        <f t="shared" si="13"/>
        <v>100</v>
      </c>
    </row>
    <row r="255" spans="1:8" ht="24" x14ac:dyDescent="0.2">
      <c r="A255" s="23" t="s">
        <v>350</v>
      </c>
      <c r="B255" s="1" t="s">
        <v>218</v>
      </c>
      <c r="C255" s="1" t="s">
        <v>232</v>
      </c>
      <c r="D255" s="1" t="s">
        <v>361</v>
      </c>
      <c r="E255" s="1"/>
      <c r="F255" s="18">
        <f>F256</f>
        <v>184</v>
      </c>
      <c r="G255" s="18">
        <f>G256</f>
        <v>184</v>
      </c>
      <c r="H255" s="18">
        <f t="shared" si="13"/>
        <v>100</v>
      </c>
    </row>
    <row r="256" spans="1:8" ht="24" x14ac:dyDescent="0.2">
      <c r="A256" s="23" t="s">
        <v>41</v>
      </c>
      <c r="B256" s="1" t="s">
        <v>218</v>
      </c>
      <c r="C256" s="1" t="s">
        <v>232</v>
      </c>
      <c r="D256" s="1" t="s">
        <v>361</v>
      </c>
      <c r="E256" s="1" t="s">
        <v>38</v>
      </c>
      <c r="F256" s="18">
        <v>184</v>
      </c>
      <c r="G256" s="18">
        <v>184</v>
      </c>
      <c r="H256" s="18">
        <f t="shared" si="13"/>
        <v>100</v>
      </c>
    </row>
    <row r="257" spans="1:8" ht="24" hidden="1" x14ac:dyDescent="0.2">
      <c r="A257" s="23" t="s">
        <v>351</v>
      </c>
      <c r="B257" s="1" t="s">
        <v>218</v>
      </c>
      <c r="C257" s="1" t="s">
        <v>232</v>
      </c>
      <c r="D257" s="1" t="s">
        <v>362</v>
      </c>
      <c r="E257" s="1"/>
      <c r="F257" s="18">
        <f>F258</f>
        <v>0</v>
      </c>
      <c r="G257" s="18">
        <f>G258</f>
        <v>0</v>
      </c>
      <c r="H257" s="18" t="e">
        <f t="shared" si="13"/>
        <v>#DIV/0!</v>
      </c>
    </row>
    <row r="258" spans="1:8" ht="24" hidden="1" x14ac:dyDescent="0.2">
      <c r="A258" s="23" t="s">
        <v>41</v>
      </c>
      <c r="B258" s="1" t="s">
        <v>218</v>
      </c>
      <c r="C258" s="1" t="s">
        <v>232</v>
      </c>
      <c r="D258" s="1" t="s">
        <v>362</v>
      </c>
      <c r="E258" s="1" t="s">
        <v>38</v>
      </c>
      <c r="F258" s="18">
        <f>550+79-499-130</f>
        <v>0</v>
      </c>
      <c r="G258" s="18">
        <f>550+79-499-130</f>
        <v>0</v>
      </c>
      <c r="H258" s="18" t="e">
        <f t="shared" si="13"/>
        <v>#DIV/0!</v>
      </c>
    </row>
    <row r="259" spans="1:8" ht="24" x14ac:dyDescent="0.2">
      <c r="A259" s="23" t="s">
        <v>352</v>
      </c>
      <c r="B259" s="1" t="s">
        <v>218</v>
      </c>
      <c r="C259" s="1" t="s">
        <v>232</v>
      </c>
      <c r="D259" s="1" t="s">
        <v>363</v>
      </c>
      <c r="E259" s="1"/>
      <c r="F259" s="18">
        <f>F260</f>
        <v>600</v>
      </c>
      <c r="G259" s="18">
        <f>G260</f>
        <v>600</v>
      </c>
      <c r="H259" s="18">
        <f t="shared" si="13"/>
        <v>100</v>
      </c>
    </row>
    <row r="260" spans="1:8" ht="24" x14ac:dyDescent="0.2">
      <c r="A260" s="23" t="s">
        <v>41</v>
      </c>
      <c r="B260" s="1" t="s">
        <v>218</v>
      </c>
      <c r="C260" s="1" t="s">
        <v>232</v>
      </c>
      <c r="D260" s="1" t="s">
        <v>363</v>
      </c>
      <c r="E260" s="1" t="s">
        <v>38</v>
      </c>
      <c r="F260" s="18">
        <v>600</v>
      </c>
      <c r="G260" s="18">
        <v>600</v>
      </c>
      <c r="H260" s="18">
        <f t="shared" si="13"/>
        <v>100</v>
      </c>
    </row>
    <row r="261" spans="1:8" ht="24" x14ac:dyDescent="0.2">
      <c r="A261" s="23" t="s">
        <v>353</v>
      </c>
      <c r="B261" s="1" t="s">
        <v>218</v>
      </c>
      <c r="C261" s="1" t="s">
        <v>232</v>
      </c>
      <c r="D261" s="1" t="s">
        <v>235</v>
      </c>
      <c r="E261" s="1"/>
      <c r="F261" s="18">
        <f>F262</f>
        <v>1134</v>
      </c>
      <c r="G261" s="18">
        <f>G262</f>
        <v>1134</v>
      </c>
      <c r="H261" s="18">
        <f t="shared" si="13"/>
        <v>100</v>
      </c>
    </row>
    <row r="262" spans="1:8" ht="24" x14ac:dyDescent="0.2">
      <c r="A262" s="23" t="s">
        <v>41</v>
      </c>
      <c r="B262" s="1" t="s">
        <v>218</v>
      </c>
      <c r="C262" s="1" t="s">
        <v>232</v>
      </c>
      <c r="D262" s="1" t="s">
        <v>235</v>
      </c>
      <c r="E262" s="1" t="s">
        <v>38</v>
      </c>
      <c r="F262" s="18">
        <v>1134</v>
      </c>
      <c r="G262" s="18">
        <v>1134</v>
      </c>
      <c r="H262" s="18">
        <f t="shared" si="13"/>
        <v>100</v>
      </c>
    </row>
    <row r="263" spans="1:8" ht="24" x14ac:dyDescent="0.2">
      <c r="A263" s="23" t="s">
        <v>586</v>
      </c>
      <c r="B263" s="1" t="s">
        <v>218</v>
      </c>
      <c r="C263" s="1" t="s">
        <v>232</v>
      </c>
      <c r="D263" s="1" t="s">
        <v>587</v>
      </c>
      <c r="E263" s="1"/>
      <c r="F263" s="18">
        <f>F265+F264</f>
        <v>27681</v>
      </c>
      <c r="G263" s="18">
        <f>G265+G264</f>
        <v>27372</v>
      </c>
      <c r="H263" s="18">
        <f t="shared" si="13"/>
        <v>98.883710848596508</v>
      </c>
    </row>
    <row r="264" spans="1:8" ht="24" x14ac:dyDescent="0.2">
      <c r="A264" s="23" t="s">
        <v>27</v>
      </c>
      <c r="B264" s="1" t="s">
        <v>218</v>
      </c>
      <c r="C264" s="1" t="s">
        <v>232</v>
      </c>
      <c r="D264" s="1" t="s">
        <v>587</v>
      </c>
      <c r="E264" s="1" t="s">
        <v>23</v>
      </c>
      <c r="F264" s="18">
        <v>309</v>
      </c>
      <c r="G264" s="18">
        <v>0</v>
      </c>
      <c r="H264" s="18">
        <f t="shared" si="13"/>
        <v>0</v>
      </c>
    </row>
    <row r="265" spans="1:8" ht="24" x14ac:dyDescent="0.2">
      <c r="A265" s="23" t="s">
        <v>41</v>
      </c>
      <c r="B265" s="1" t="s">
        <v>218</v>
      </c>
      <c r="C265" s="1" t="s">
        <v>232</v>
      </c>
      <c r="D265" s="1" t="s">
        <v>587</v>
      </c>
      <c r="E265" s="1" t="s">
        <v>38</v>
      </c>
      <c r="F265" s="18">
        <v>27372</v>
      </c>
      <c r="G265" s="18">
        <v>27372</v>
      </c>
      <c r="H265" s="18">
        <f t="shared" ref="H265:H328" si="16">G265/F265*100</f>
        <v>100</v>
      </c>
    </row>
    <row r="266" spans="1:8" ht="24" x14ac:dyDescent="0.2">
      <c r="A266" s="2" t="s">
        <v>635</v>
      </c>
      <c r="B266" s="1" t="s">
        <v>218</v>
      </c>
      <c r="C266" s="1" t="s">
        <v>232</v>
      </c>
      <c r="D266" s="1" t="s">
        <v>634</v>
      </c>
      <c r="E266" s="1"/>
      <c r="F266" s="18">
        <f>F267</f>
        <v>1700</v>
      </c>
      <c r="G266" s="18">
        <f>G267</f>
        <v>0</v>
      </c>
      <c r="H266" s="18">
        <f t="shared" si="16"/>
        <v>0</v>
      </c>
    </row>
    <row r="267" spans="1:8" ht="24" x14ac:dyDescent="0.2">
      <c r="A267" s="2" t="s">
        <v>27</v>
      </c>
      <c r="B267" s="1" t="s">
        <v>218</v>
      </c>
      <c r="C267" s="1" t="s">
        <v>232</v>
      </c>
      <c r="D267" s="1" t="s">
        <v>634</v>
      </c>
      <c r="E267" s="1" t="s">
        <v>23</v>
      </c>
      <c r="F267" s="18">
        <v>1700</v>
      </c>
      <c r="G267" s="18">
        <v>0</v>
      </c>
      <c r="H267" s="18">
        <f t="shared" si="16"/>
        <v>0</v>
      </c>
    </row>
    <row r="268" spans="1:8" ht="24.75" hidden="1" customHeight="1" x14ac:dyDescent="0.2">
      <c r="A268" s="25" t="s">
        <v>459</v>
      </c>
      <c r="B268" s="1" t="s">
        <v>218</v>
      </c>
      <c r="C268" s="1" t="s">
        <v>232</v>
      </c>
      <c r="D268" s="1" t="s">
        <v>587</v>
      </c>
      <c r="E268" s="1"/>
      <c r="F268" s="18">
        <f>F269</f>
        <v>0</v>
      </c>
      <c r="G268" s="18">
        <f>G269</f>
        <v>0</v>
      </c>
      <c r="H268" s="18" t="e">
        <f t="shared" si="16"/>
        <v>#DIV/0!</v>
      </c>
    </row>
    <row r="269" spans="1:8" ht="36" hidden="1" x14ac:dyDescent="0.2">
      <c r="A269" s="23" t="s">
        <v>489</v>
      </c>
      <c r="B269" s="1" t="s">
        <v>218</v>
      </c>
      <c r="C269" s="1" t="s">
        <v>232</v>
      </c>
      <c r="D269" s="1" t="s">
        <v>587</v>
      </c>
      <c r="E269" s="1"/>
      <c r="F269" s="18">
        <f>F271+F270+F274</f>
        <v>0</v>
      </c>
      <c r="G269" s="18">
        <f>G271+G270+G274</f>
        <v>0</v>
      </c>
      <c r="H269" s="18" t="e">
        <f t="shared" si="16"/>
        <v>#DIV/0!</v>
      </c>
    </row>
    <row r="270" spans="1:8" ht="24" hidden="1" x14ac:dyDescent="0.2">
      <c r="A270" s="23" t="s">
        <v>27</v>
      </c>
      <c r="B270" s="1" t="s">
        <v>218</v>
      </c>
      <c r="C270" s="1" t="s">
        <v>232</v>
      </c>
      <c r="D270" s="1" t="s">
        <v>587</v>
      </c>
      <c r="E270" s="1" t="s">
        <v>23</v>
      </c>
      <c r="F270" s="18"/>
      <c r="G270" s="18"/>
      <c r="H270" s="18" t="e">
        <f t="shared" si="16"/>
        <v>#DIV/0!</v>
      </c>
    </row>
    <row r="271" spans="1:8" ht="24" hidden="1" x14ac:dyDescent="0.2">
      <c r="A271" s="23" t="s">
        <v>394</v>
      </c>
      <c r="B271" s="1" t="s">
        <v>218</v>
      </c>
      <c r="C271" s="1" t="s">
        <v>232</v>
      </c>
      <c r="D271" s="1" t="s">
        <v>587</v>
      </c>
      <c r="E271" s="1" t="s">
        <v>67</v>
      </c>
      <c r="F271" s="18"/>
      <c r="G271" s="18"/>
      <c r="H271" s="18" t="e">
        <f t="shared" si="16"/>
        <v>#DIV/0!</v>
      </c>
    </row>
    <row r="272" spans="1:8" ht="36" hidden="1" x14ac:dyDescent="0.2">
      <c r="A272" s="23" t="s">
        <v>233</v>
      </c>
      <c r="B272" s="1" t="s">
        <v>218</v>
      </c>
      <c r="C272" s="1" t="s">
        <v>232</v>
      </c>
      <c r="D272" s="1" t="s">
        <v>587</v>
      </c>
      <c r="E272" s="1" t="s">
        <v>67</v>
      </c>
      <c r="F272" s="18"/>
      <c r="G272" s="18"/>
      <c r="H272" s="18" t="e">
        <f t="shared" si="16"/>
        <v>#DIV/0!</v>
      </c>
    </row>
    <row r="273" spans="1:8" ht="14.25" hidden="1" customHeight="1" x14ac:dyDescent="0.2">
      <c r="A273" s="23" t="s">
        <v>69</v>
      </c>
      <c r="B273" s="1" t="s">
        <v>218</v>
      </c>
      <c r="C273" s="1" t="s">
        <v>232</v>
      </c>
      <c r="D273" s="1" t="s">
        <v>587</v>
      </c>
      <c r="E273" s="1" t="s">
        <v>67</v>
      </c>
      <c r="F273" s="18"/>
      <c r="G273" s="18"/>
      <c r="H273" s="18" t="e">
        <f t="shared" si="16"/>
        <v>#DIV/0!</v>
      </c>
    </row>
    <row r="274" spans="1:8" ht="14.25" hidden="1" customHeight="1" x14ac:dyDescent="0.2">
      <c r="A274" s="23" t="s">
        <v>138</v>
      </c>
      <c r="B274" s="1" t="s">
        <v>218</v>
      </c>
      <c r="C274" s="1" t="s">
        <v>232</v>
      </c>
      <c r="D274" s="1" t="s">
        <v>587</v>
      </c>
      <c r="E274" s="1" t="s">
        <v>136</v>
      </c>
      <c r="F274" s="18"/>
      <c r="G274" s="18"/>
      <c r="H274" s="18" t="e">
        <f t="shared" si="16"/>
        <v>#DIV/0!</v>
      </c>
    </row>
    <row r="275" spans="1:8" ht="14.25" hidden="1" customHeight="1" x14ac:dyDescent="0.2">
      <c r="A275" s="4" t="s">
        <v>44</v>
      </c>
      <c r="B275" s="1" t="s">
        <v>218</v>
      </c>
      <c r="C275" s="1" t="s">
        <v>232</v>
      </c>
      <c r="D275" s="1" t="s">
        <v>587</v>
      </c>
      <c r="E275" s="1"/>
      <c r="F275" s="21">
        <f t="shared" ref="F275:G276" si="17">F276</f>
        <v>0</v>
      </c>
      <c r="G275" s="21">
        <f t="shared" si="17"/>
        <v>0</v>
      </c>
      <c r="H275" s="21" t="e">
        <f t="shared" si="16"/>
        <v>#DIV/0!</v>
      </c>
    </row>
    <row r="276" spans="1:8" ht="14.25" hidden="1" customHeight="1" x14ac:dyDescent="0.2">
      <c r="A276" s="2" t="s">
        <v>44</v>
      </c>
      <c r="B276" s="1" t="s">
        <v>218</v>
      </c>
      <c r="C276" s="1" t="s">
        <v>232</v>
      </c>
      <c r="D276" s="1" t="s">
        <v>587</v>
      </c>
      <c r="E276" s="1"/>
      <c r="F276" s="18">
        <f t="shared" si="17"/>
        <v>0</v>
      </c>
      <c r="G276" s="18">
        <f t="shared" si="17"/>
        <v>0</v>
      </c>
      <c r="H276" s="18" t="e">
        <f t="shared" si="16"/>
        <v>#DIV/0!</v>
      </c>
    </row>
    <row r="277" spans="1:8" ht="24" hidden="1" x14ac:dyDescent="0.2">
      <c r="A277" s="2" t="s">
        <v>388</v>
      </c>
      <c r="B277" s="1" t="s">
        <v>218</v>
      </c>
      <c r="C277" s="1" t="s">
        <v>232</v>
      </c>
      <c r="D277" s="1" t="s">
        <v>587</v>
      </c>
      <c r="E277" s="1"/>
      <c r="F277" s="18">
        <f>F278</f>
        <v>0</v>
      </c>
      <c r="G277" s="18">
        <f>G278</f>
        <v>0</v>
      </c>
      <c r="H277" s="18" t="e">
        <f t="shared" si="16"/>
        <v>#DIV/0!</v>
      </c>
    </row>
    <row r="278" spans="1:8" ht="24" hidden="1" x14ac:dyDescent="0.2">
      <c r="A278" s="23" t="s">
        <v>27</v>
      </c>
      <c r="B278" s="1" t="s">
        <v>218</v>
      </c>
      <c r="C278" s="1" t="s">
        <v>232</v>
      </c>
      <c r="D278" s="1" t="s">
        <v>587</v>
      </c>
      <c r="E278" s="1" t="s">
        <v>23</v>
      </c>
      <c r="F278" s="18"/>
      <c r="G278" s="18"/>
      <c r="H278" s="18" t="e">
        <f t="shared" si="16"/>
        <v>#DIV/0!</v>
      </c>
    </row>
    <row r="279" spans="1:8" ht="14.25" customHeight="1" x14ac:dyDescent="0.2">
      <c r="A279" s="19" t="s">
        <v>44</v>
      </c>
      <c r="B279" s="20" t="s">
        <v>218</v>
      </c>
      <c r="C279" s="20" t="s">
        <v>232</v>
      </c>
      <c r="D279" s="20" t="s">
        <v>45</v>
      </c>
      <c r="E279" s="20"/>
      <c r="F279" s="21">
        <f t="shared" ref="F279:G281" si="18">F280</f>
        <v>1534</v>
      </c>
      <c r="G279" s="21">
        <f t="shared" si="18"/>
        <v>0</v>
      </c>
      <c r="H279" s="21">
        <f t="shared" si="16"/>
        <v>0</v>
      </c>
    </row>
    <row r="280" spans="1:8" x14ac:dyDescent="0.2">
      <c r="A280" s="23" t="s">
        <v>44</v>
      </c>
      <c r="B280" s="1" t="s">
        <v>218</v>
      </c>
      <c r="C280" s="1" t="s">
        <v>232</v>
      </c>
      <c r="D280" s="1" t="s">
        <v>43</v>
      </c>
      <c r="E280" s="1"/>
      <c r="F280" s="18">
        <f t="shared" si="18"/>
        <v>1534</v>
      </c>
      <c r="G280" s="18">
        <f t="shared" si="18"/>
        <v>0</v>
      </c>
      <c r="H280" s="18">
        <f t="shared" si="16"/>
        <v>0</v>
      </c>
    </row>
    <row r="281" spans="1:8" ht="24" x14ac:dyDescent="0.2">
      <c r="A281" s="23" t="s">
        <v>102</v>
      </c>
      <c r="B281" s="1" t="s">
        <v>218</v>
      </c>
      <c r="C281" s="1" t="s">
        <v>232</v>
      </c>
      <c r="D281" s="1" t="s">
        <v>97</v>
      </c>
      <c r="E281" s="1"/>
      <c r="F281" s="18">
        <f t="shared" si="18"/>
        <v>1534</v>
      </c>
      <c r="G281" s="18">
        <f t="shared" si="18"/>
        <v>0</v>
      </c>
      <c r="H281" s="18">
        <f t="shared" si="16"/>
        <v>0</v>
      </c>
    </row>
    <row r="282" spans="1:8" ht="24" x14ac:dyDescent="0.2">
      <c r="A282" s="23" t="s">
        <v>41</v>
      </c>
      <c r="B282" s="1" t="s">
        <v>218</v>
      </c>
      <c r="C282" s="1" t="s">
        <v>232</v>
      </c>
      <c r="D282" s="1" t="s">
        <v>97</v>
      </c>
      <c r="E282" s="1" t="s">
        <v>38</v>
      </c>
      <c r="F282" s="18">
        <v>1534</v>
      </c>
      <c r="G282" s="18">
        <v>0</v>
      </c>
      <c r="H282" s="18">
        <f t="shared" si="16"/>
        <v>0</v>
      </c>
    </row>
    <row r="283" spans="1:8" ht="14.25" customHeight="1" x14ac:dyDescent="0.2">
      <c r="A283" s="19" t="s">
        <v>231</v>
      </c>
      <c r="B283" s="20" t="s">
        <v>218</v>
      </c>
      <c r="C283" s="20" t="s">
        <v>217</v>
      </c>
      <c r="D283" s="20"/>
      <c r="E283" s="20"/>
      <c r="F283" s="21">
        <f>F284+F292+F301</f>
        <v>5741</v>
      </c>
      <c r="G283" s="21">
        <f>G284+G292+G301</f>
        <v>4773</v>
      </c>
      <c r="H283" s="21">
        <f t="shared" si="16"/>
        <v>83.13882598850374</v>
      </c>
    </row>
    <row r="284" spans="1:8" ht="14.25" customHeight="1" x14ac:dyDescent="0.2">
      <c r="A284" s="19" t="s">
        <v>44</v>
      </c>
      <c r="B284" s="20" t="s">
        <v>218</v>
      </c>
      <c r="C284" s="20" t="s">
        <v>217</v>
      </c>
      <c r="D284" s="20" t="s">
        <v>45</v>
      </c>
      <c r="E284" s="20"/>
      <c r="F284" s="21">
        <f>F285</f>
        <v>1790</v>
      </c>
      <c r="G284" s="21">
        <f>G285</f>
        <v>846</v>
      </c>
      <c r="H284" s="21">
        <f t="shared" si="16"/>
        <v>47.262569832402235</v>
      </c>
    </row>
    <row r="285" spans="1:8" x14ac:dyDescent="0.2">
      <c r="A285" s="23" t="s">
        <v>44</v>
      </c>
      <c r="B285" s="1" t="s">
        <v>218</v>
      </c>
      <c r="C285" s="1" t="s">
        <v>217</v>
      </c>
      <c r="D285" s="1" t="s">
        <v>43</v>
      </c>
      <c r="E285" s="1"/>
      <c r="F285" s="18">
        <f>F286+F288</f>
        <v>1790</v>
      </c>
      <c r="G285" s="18">
        <f>G286+G288</f>
        <v>846</v>
      </c>
      <c r="H285" s="18">
        <f t="shared" si="16"/>
        <v>47.262569832402235</v>
      </c>
    </row>
    <row r="286" spans="1:8" x14ac:dyDescent="0.2">
      <c r="A286" s="23" t="s">
        <v>230</v>
      </c>
      <c r="B286" s="1" t="s">
        <v>218</v>
      </c>
      <c r="C286" s="1" t="s">
        <v>217</v>
      </c>
      <c r="D286" s="1" t="s">
        <v>229</v>
      </c>
      <c r="E286" s="1"/>
      <c r="F286" s="18">
        <f>F287</f>
        <v>1790</v>
      </c>
      <c r="G286" s="18">
        <f>G287</f>
        <v>846</v>
      </c>
      <c r="H286" s="18">
        <f t="shared" si="16"/>
        <v>47.262569832402235</v>
      </c>
    </row>
    <row r="287" spans="1:8" ht="24" x14ac:dyDescent="0.2">
      <c r="A287" s="23" t="s">
        <v>27</v>
      </c>
      <c r="B287" s="1" t="s">
        <v>218</v>
      </c>
      <c r="C287" s="1" t="s">
        <v>217</v>
      </c>
      <c r="D287" s="1" t="s">
        <v>229</v>
      </c>
      <c r="E287" s="1" t="s">
        <v>23</v>
      </c>
      <c r="F287" s="18">
        <v>1790</v>
      </c>
      <c r="G287" s="18">
        <v>846</v>
      </c>
      <c r="H287" s="18">
        <f t="shared" si="16"/>
        <v>47.262569832402235</v>
      </c>
    </row>
    <row r="288" spans="1:8" ht="24" hidden="1" x14ac:dyDescent="0.2">
      <c r="A288" s="23" t="s">
        <v>588</v>
      </c>
      <c r="B288" s="1" t="s">
        <v>218</v>
      </c>
      <c r="C288" s="1" t="s">
        <v>217</v>
      </c>
      <c r="D288" s="1" t="s">
        <v>597</v>
      </c>
      <c r="E288" s="1"/>
      <c r="F288" s="18">
        <f>F289</f>
        <v>0</v>
      </c>
      <c r="G288" s="18">
        <f>G289</f>
        <v>0</v>
      </c>
      <c r="H288" s="18" t="e">
        <f t="shared" si="16"/>
        <v>#DIV/0!</v>
      </c>
    </row>
    <row r="289" spans="1:8" ht="24" hidden="1" x14ac:dyDescent="0.2">
      <c r="A289" s="23" t="s">
        <v>27</v>
      </c>
      <c r="B289" s="1" t="s">
        <v>218</v>
      </c>
      <c r="C289" s="1" t="s">
        <v>217</v>
      </c>
      <c r="D289" s="1" t="s">
        <v>597</v>
      </c>
      <c r="E289" s="1" t="s">
        <v>23</v>
      </c>
      <c r="F289" s="18">
        <f>434+6566-7000</f>
        <v>0</v>
      </c>
      <c r="G289" s="18">
        <f>434+6566-7000</f>
        <v>0</v>
      </c>
      <c r="H289" s="18" t="e">
        <f t="shared" si="16"/>
        <v>#DIV/0!</v>
      </c>
    </row>
    <row r="290" spans="1:8" ht="12.75" hidden="1" customHeight="1" x14ac:dyDescent="0.2">
      <c r="A290" s="23" t="s">
        <v>228</v>
      </c>
      <c r="B290" s="1" t="s">
        <v>218</v>
      </c>
      <c r="C290" s="1" t="s">
        <v>217</v>
      </c>
      <c r="D290" s="1" t="s">
        <v>227</v>
      </c>
      <c r="E290" s="1"/>
      <c r="F290" s="18">
        <f>F291</f>
        <v>0</v>
      </c>
      <c r="G290" s="18">
        <f>G291</f>
        <v>0</v>
      </c>
      <c r="H290" s="18" t="e">
        <f t="shared" si="16"/>
        <v>#DIV/0!</v>
      </c>
    </row>
    <row r="291" spans="1:8" ht="24" hidden="1" x14ac:dyDescent="0.2">
      <c r="A291" s="23" t="s">
        <v>109</v>
      </c>
      <c r="B291" s="1" t="s">
        <v>218</v>
      </c>
      <c r="C291" s="1" t="s">
        <v>217</v>
      </c>
      <c r="D291" s="1" t="s">
        <v>227</v>
      </c>
      <c r="E291" s="1" t="s">
        <v>23</v>
      </c>
      <c r="F291" s="18">
        <v>0</v>
      </c>
      <c r="G291" s="18">
        <v>0</v>
      </c>
      <c r="H291" s="18" t="e">
        <f t="shared" si="16"/>
        <v>#DIV/0!</v>
      </c>
    </row>
    <row r="292" spans="1:8" ht="52.5" customHeight="1" x14ac:dyDescent="0.2">
      <c r="A292" s="19" t="s">
        <v>226</v>
      </c>
      <c r="B292" s="20" t="s">
        <v>218</v>
      </c>
      <c r="C292" s="20" t="s">
        <v>217</v>
      </c>
      <c r="D292" s="20" t="s">
        <v>225</v>
      </c>
      <c r="E292" s="20"/>
      <c r="F292" s="21">
        <f>F293+F298</f>
        <v>3842</v>
      </c>
      <c r="G292" s="21">
        <f>G293+G298</f>
        <v>3818</v>
      </c>
      <c r="H292" s="21">
        <f t="shared" si="16"/>
        <v>99.375325351379487</v>
      </c>
    </row>
    <row r="293" spans="1:8" x14ac:dyDescent="0.2">
      <c r="A293" s="25" t="s">
        <v>473</v>
      </c>
      <c r="B293" s="1" t="s">
        <v>218</v>
      </c>
      <c r="C293" s="1" t="s">
        <v>217</v>
      </c>
      <c r="D293" s="1" t="s">
        <v>224</v>
      </c>
      <c r="E293" s="1"/>
      <c r="F293" s="18">
        <f>F296+F294</f>
        <v>3832</v>
      </c>
      <c r="G293" s="18">
        <f>G296+G294</f>
        <v>3818</v>
      </c>
      <c r="H293" s="18">
        <f t="shared" si="16"/>
        <v>99.634655532359091</v>
      </c>
    </row>
    <row r="294" spans="1:8" ht="60" x14ac:dyDescent="0.2">
      <c r="A294" s="26" t="s">
        <v>628</v>
      </c>
      <c r="B294" s="1" t="s">
        <v>218</v>
      </c>
      <c r="C294" s="1" t="s">
        <v>217</v>
      </c>
      <c r="D294" s="1" t="s">
        <v>629</v>
      </c>
      <c r="E294" s="1"/>
      <c r="F294" s="18">
        <f>F295</f>
        <v>2172</v>
      </c>
      <c r="G294" s="18">
        <f>G295</f>
        <v>2172</v>
      </c>
      <c r="H294" s="18">
        <f t="shared" si="16"/>
        <v>100</v>
      </c>
    </row>
    <row r="295" spans="1:8" x14ac:dyDescent="0.2">
      <c r="A295" s="26" t="s">
        <v>138</v>
      </c>
      <c r="B295" s="1" t="s">
        <v>218</v>
      </c>
      <c r="C295" s="1" t="s">
        <v>217</v>
      </c>
      <c r="D295" s="1" t="s">
        <v>629</v>
      </c>
      <c r="E295" s="1" t="s">
        <v>136</v>
      </c>
      <c r="F295" s="18">
        <v>2172</v>
      </c>
      <c r="G295" s="18">
        <v>2172</v>
      </c>
      <c r="H295" s="18">
        <f t="shared" si="16"/>
        <v>100</v>
      </c>
    </row>
    <row r="296" spans="1:8" ht="77.25" customHeight="1" x14ac:dyDescent="0.2">
      <c r="A296" s="23" t="s">
        <v>223</v>
      </c>
      <c r="B296" s="1" t="s">
        <v>218</v>
      </c>
      <c r="C296" s="1" t="s">
        <v>217</v>
      </c>
      <c r="D296" s="1" t="s">
        <v>222</v>
      </c>
      <c r="E296" s="1"/>
      <c r="F296" s="18">
        <f>F297</f>
        <v>1660</v>
      </c>
      <c r="G296" s="18">
        <f>G297</f>
        <v>1646</v>
      </c>
      <c r="H296" s="18">
        <f t="shared" si="16"/>
        <v>99.156626506024097</v>
      </c>
    </row>
    <row r="297" spans="1:8" ht="18.75" customHeight="1" x14ac:dyDescent="0.2">
      <c r="A297" s="23" t="s">
        <v>138</v>
      </c>
      <c r="B297" s="1" t="s">
        <v>218</v>
      </c>
      <c r="C297" s="1" t="s">
        <v>217</v>
      </c>
      <c r="D297" s="1" t="s">
        <v>222</v>
      </c>
      <c r="E297" s="1" t="s">
        <v>136</v>
      </c>
      <c r="F297" s="18">
        <v>1660</v>
      </c>
      <c r="G297" s="18">
        <v>1646</v>
      </c>
      <c r="H297" s="18">
        <f t="shared" si="16"/>
        <v>99.156626506024097</v>
      </c>
    </row>
    <row r="298" spans="1:8" ht="15" customHeight="1" x14ac:dyDescent="0.2">
      <c r="A298" s="25" t="s">
        <v>221</v>
      </c>
      <c r="B298" s="1" t="s">
        <v>218</v>
      </c>
      <c r="C298" s="1" t="s">
        <v>217</v>
      </c>
      <c r="D298" s="1" t="s">
        <v>220</v>
      </c>
      <c r="E298" s="1"/>
      <c r="F298" s="18">
        <f>F299</f>
        <v>10</v>
      </c>
      <c r="G298" s="18">
        <f>G299</f>
        <v>0</v>
      </c>
      <c r="H298" s="18">
        <f t="shared" si="16"/>
        <v>0</v>
      </c>
    </row>
    <row r="299" spans="1:8" ht="36" x14ac:dyDescent="0.2">
      <c r="A299" s="23" t="s">
        <v>219</v>
      </c>
      <c r="B299" s="1" t="s">
        <v>218</v>
      </c>
      <c r="C299" s="1" t="s">
        <v>217</v>
      </c>
      <c r="D299" s="1" t="s">
        <v>216</v>
      </c>
      <c r="E299" s="1"/>
      <c r="F299" s="18">
        <f>F300</f>
        <v>10</v>
      </c>
      <c r="G299" s="18">
        <f>G300</f>
        <v>0</v>
      </c>
      <c r="H299" s="18">
        <f t="shared" si="16"/>
        <v>0</v>
      </c>
    </row>
    <row r="300" spans="1:8" ht="27" customHeight="1" x14ac:dyDescent="0.2">
      <c r="A300" s="23" t="s">
        <v>27</v>
      </c>
      <c r="B300" s="1" t="s">
        <v>218</v>
      </c>
      <c r="C300" s="1" t="s">
        <v>217</v>
      </c>
      <c r="D300" s="1" t="s">
        <v>216</v>
      </c>
      <c r="E300" s="1" t="s">
        <v>23</v>
      </c>
      <c r="F300" s="18">
        <v>10</v>
      </c>
      <c r="G300" s="18">
        <v>0</v>
      </c>
      <c r="H300" s="18">
        <f t="shared" si="16"/>
        <v>0</v>
      </c>
    </row>
    <row r="301" spans="1:8" ht="37.5" customHeight="1" x14ac:dyDescent="0.2">
      <c r="A301" s="19" t="s">
        <v>11</v>
      </c>
      <c r="B301" s="20" t="s">
        <v>218</v>
      </c>
      <c r="C301" s="20" t="s">
        <v>217</v>
      </c>
      <c r="D301" s="20" t="s">
        <v>10</v>
      </c>
      <c r="E301" s="20"/>
      <c r="F301" s="21">
        <f t="shared" ref="F301:G303" si="19">F302</f>
        <v>109</v>
      </c>
      <c r="G301" s="21">
        <f t="shared" si="19"/>
        <v>109</v>
      </c>
      <c r="H301" s="21">
        <f t="shared" si="16"/>
        <v>100</v>
      </c>
    </row>
    <row r="302" spans="1:8" ht="27" customHeight="1" x14ac:dyDescent="0.2">
      <c r="A302" s="23" t="s">
        <v>562</v>
      </c>
      <c r="B302" s="1" t="s">
        <v>218</v>
      </c>
      <c r="C302" s="1" t="s">
        <v>217</v>
      </c>
      <c r="D302" s="1" t="s">
        <v>9</v>
      </c>
      <c r="E302" s="1"/>
      <c r="F302" s="18">
        <f t="shared" si="19"/>
        <v>109</v>
      </c>
      <c r="G302" s="18">
        <f t="shared" si="19"/>
        <v>109</v>
      </c>
      <c r="H302" s="18">
        <f t="shared" si="16"/>
        <v>100</v>
      </c>
    </row>
    <row r="303" spans="1:8" ht="27" customHeight="1" x14ac:dyDescent="0.2">
      <c r="A303" s="23" t="s">
        <v>563</v>
      </c>
      <c r="B303" s="1" t="s">
        <v>218</v>
      </c>
      <c r="C303" s="1" t="s">
        <v>217</v>
      </c>
      <c r="D303" s="1" t="s">
        <v>564</v>
      </c>
      <c r="E303" s="1"/>
      <c r="F303" s="18">
        <f t="shared" si="19"/>
        <v>109</v>
      </c>
      <c r="G303" s="18">
        <f t="shared" si="19"/>
        <v>109</v>
      </c>
      <c r="H303" s="18">
        <f t="shared" si="16"/>
        <v>100</v>
      </c>
    </row>
    <row r="304" spans="1:8" ht="21" customHeight="1" x14ac:dyDescent="0.2">
      <c r="A304" s="23" t="s">
        <v>544</v>
      </c>
      <c r="B304" s="1" t="s">
        <v>218</v>
      </c>
      <c r="C304" s="1" t="s">
        <v>217</v>
      </c>
      <c r="D304" s="1" t="s">
        <v>564</v>
      </c>
      <c r="E304" s="1" t="s">
        <v>1</v>
      </c>
      <c r="F304" s="18">
        <f>109</f>
        <v>109</v>
      </c>
      <c r="G304" s="18">
        <f>109</f>
        <v>109</v>
      </c>
      <c r="H304" s="18">
        <f t="shared" si="16"/>
        <v>100</v>
      </c>
    </row>
    <row r="305" spans="1:8" ht="14.25" customHeight="1" x14ac:dyDescent="0.2">
      <c r="A305" s="19" t="s">
        <v>215</v>
      </c>
      <c r="B305" s="20" t="s">
        <v>197</v>
      </c>
      <c r="C305" s="20"/>
      <c r="D305" s="20"/>
      <c r="E305" s="20"/>
      <c r="F305" s="21">
        <f>F306+F323+F423+F413</f>
        <v>148571</v>
      </c>
      <c r="G305" s="21">
        <f>G306+G323+G423+G413</f>
        <v>129108</v>
      </c>
      <c r="H305" s="21">
        <f t="shared" si="16"/>
        <v>86.899866057305928</v>
      </c>
    </row>
    <row r="306" spans="1:8" ht="14.25" customHeight="1" x14ac:dyDescent="0.2">
      <c r="A306" s="19" t="s">
        <v>214</v>
      </c>
      <c r="B306" s="20" t="s">
        <v>197</v>
      </c>
      <c r="C306" s="20" t="s">
        <v>212</v>
      </c>
      <c r="D306" s="20"/>
      <c r="E306" s="20"/>
      <c r="F306" s="21">
        <f>F307+F311+F319</f>
        <v>106803</v>
      </c>
      <c r="G306" s="21">
        <f>G307+G311+G319</f>
        <v>92362</v>
      </c>
      <c r="H306" s="21">
        <f t="shared" si="16"/>
        <v>86.478844227222083</v>
      </c>
    </row>
    <row r="307" spans="1:8" ht="13.5" customHeight="1" x14ac:dyDescent="0.2">
      <c r="A307" s="19" t="s">
        <v>44</v>
      </c>
      <c r="B307" s="20" t="s">
        <v>197</v>
      </c>
      <c r="C307" s="20" t="s">
        <v>212</v>
      </c>
      <c r="D307" s="20" t="s">
        <v>45</v>
      </c>
      <c r="E307" s="20"/>
      <c r="F307" s="21">
        <f t="shared" ref="F307:G309" si="20">F308</f>
        <v>260</v>
      </c>
      <c r="G307" s="21">
        <f t="shared" si="20"/>
        <v>241</v>
      </c>
      <c r="H307" s="21">
        <f t="shared" si="16"/>
        <v>92.692307692307693</v>
      </c>
    </row>
    <row r="308" spans="1:8" ht="18" customHeight="1" x14ac:dyDescent="0.2">
      <c r="A308" s="23" t="s">
        <v>44</v>
      </c>
      <c r="B308" s="1" t="s">
        <v>197</v>
      </c>
      <c r="C308" s="1" t="s">
        <v>212</v>
      </c>
      <c r="D308" s="1" t="s">
        <v>43</v>
      </c>
      <c r="E308" s="1"/>
      <c r="F308" s="18">
        <f t="shared" si="20"/>
        <v>260</v>
      </c>
      <c r="G308" s="18">
        <f t="shared" si="20"/>
        <v>241</v>
      </c>
      <c r="H308" s="18">
        <f t="shared" si="16"/>
        <v>92.692307692307693</v>
      </c>
    </row>
    <row r="309" spans="1:8" ht="27" customHeight="1" x14ac:dyDescent="0.2">
      <c r="A309" s="23" t="s">
        <v>213</v>
      </c>
      <c r="B309" s="1" t="s">
        <v>197</v>
      </c>
      <c r="C309" s="1" t="s">
        <v>212</v>
      </c>
      <c r="D309" s="1" t="s">
        <v>211</v>
      </c>
      <c r="E309" s="1"/>
      <c r="F309" s="18">
        <f t="shared" si="20"/>
        <v>260</v>
      </c>
      <c r="G309" s="18">
        <f t="shared" si="20"/>
        <v>241</v>
      </c>
      <c r="H309" s="18">
        <f t="shared" si="16"/>
        <v>92.692307692307693</v>
      </c>
    </row>
    <row r="310" spans="1:8" ht="24" x14ac:dyDescent="0.2">
      <c r="A310" s="23" t="s">
        <v>27</v>
      </c>
      <c r="B310" s="1" t="s">
        <v>197</v>
      </c>
      <c r="C310" s="1" t="s">
        <v>212</v>
      </c>
      <c r="D310" s="1" t="s">
        <v>211</v>
      </c>
      <c r="E310" s="1" t="s">
        <v>23</v>
      </c>
      <c r="F310" s="18">
        <v>260</v>
      </c>
      <c r="G310" s="18">
        <v>241</v>
      </c>
      <c r="H310" s="18">
        <f t="shared" si="16"/>
        <v>92.692307692307693</v>
      </c>
    </row>
    <row r="311" spans="1:8" ht="60" x14ac:dyDescent="0.2">
      <c r="A311" s="19" t="s">
        <v>364</v>
      </c>
      <c r="B311" s="20" t="s">
        <v>197</v>
      </c>
      <c r="C311" s="20" t="s">
        <v>212</v>
      </c>
      <c r="D311" s="20" t="s">
        <v>365</v>
      </c>
      <c r="E311" s="20"/>
      <c r="F311" s="21">
        <f>F312</f>
        <v>106143</v>
      </c>
      <c r="G311" s="21">
        <f>G312</f>
        <v>92121</v>
      </c>
      <c r="H311" s="21">
        <f t="shared" si="16"/>
        <v>86.789519798762043</v>
      </c>
    </row>
    <row r="312" spans="1:8" ht="36" x14ac:dyDescent="0.2">
      <c r="A312" s="25" t="s">
        <v>460</v>
      </c>
      <c r="B312" s="1" t="s">
        <v>197</v>
      </c>
      <c r="C312" s="1" t="s">
        <v>212</v>
      </c>
      <c r="D312" s="1" t="s">
        <v>366</v>
      </c>
      <c r="E312" s="1"/>
      <c r="F312" s="18">
        <f>F315+F313+F317</f>
        <v>106143</v>
      </c>
      <c r="G312" s="18">
        <f>G315+G313+G317</f>
        <v>92121</v>
      </c>
      <c r="H312" s="18">
        <f t="shared" si="16"/>
        <v>86.789519798762043</v>
      </c>
    </row>
    <row r="313" spans="1:8" ht="24" x14ac:dyDescent="0.2">
      <c r="A313" s="23" t="s">
        <v>395</v>
      </c>
      <c r="B313" s="1" t="s">
        <v>197</v>
      </c>
      <c r="C313" s="1" t="s">
        <v>212</v>
      </c>
      <c r="D313" s="1" t="s">
        <v>396</v>
      </c>
      <c r="E313" s="1"/>
      <c r="F313" s="18">
        <f>F314</f>
        <v>101934</v>
      </c>
      <c r="G313" s="18">
        <f>G314</f>
        <v>88436</v>
      </c>
      <c r="H313" s="18">
        <f t="shared" si="16"/>
        <v>86.758098377381444</v>
      </c>
    </row>
    <row r="314" spans="1:8" ht="24" x14ac:dyDescent="0.2">
      <c r="A314" s="23" t="s">
        <v>394</v>
      </c>
      <c r="B314" s="1" t="s">
        <v>197</v>
      </c>
      <c r="C314" s="1" t="s">
        <v>212</v>
      </c>
      <c r="D314" s="1" t="s">
        <v>396</v>
      </c>
      <c r="E314" s="1" t="s">
        <v>67</v>
      </c>
      <c r="F314" s="18">
        <v>101934</v>
      </c>
      <c r="G314" s="18">
        <v>88436</v>
      </c>
      <c r="H314" s="18">
        <f t="shared" si="16"/>
        <v>86.758098377381444</v>
      </c>
    </row>
    <row r="315" spans="1:8" ht="24" x14ac:dyDescent="0.2">
      <c r="A315" s="23" t="s">
        <v>397</v>
      </c>
      <c r="B315" s="1" t="s">
        <v>197</v>
      </c>
      <c r="C315" s="1" t="s">
        <v>212</v>
      </c>
      <c r="D315" s="1" t="s">
        <v>367</v>
      </c>
      <c r="E315" s="1"/>
      <c r="F315" s="18">
        <f>F316</f>
        <v>3148</v>
      </c>
      <c r="G315" s="18">
        <f>G316</f>
        <v>2764</v>
      </c>
      <c r="H315" s="18">
        <f t="shared" si="16"/>
        <v>87.801778907242692</v>
      </c>
    </row>
    <row r="316" spans="1:8" ht="24" x14ac:dyDescent="0.2">
      <c r="A316" s="23" t="s">
        <v>394</v>
      </c>
      <c r="B316" s="1" t="s">
        <v>197</v>
      </c>
      <c r="C316" s="1" t="s">
        <v>212</v>
      </c>
      <c r="D316" s="1" t="s">
        <v>367</v>
      </c>
      <c r="E316" s="1" t="s">
        <v>67</v>
      </c>
      <c r="F316" s="18">
        <v>3148</v>
      </c>
      <c r="G316" s="18">
        <v>2764</v>
      </c>
      <c r="H316" s="18">
        <f t="shared" si="16"/>
        <v>87.801778907242692</v>
      </c>
    </row>
    <row r="317" spans="1:8" ht="36" x14ac:dyDescent="0.2">
      <c r="A317" s="23" t="s">
        <v>398</v>
      </c>
      <c r="B317" s="1" t="s">
        <v>197</v>
      </c>
      <c r="C317" s="1" t="s">
        <v>212</v>
      </c>
      <c r="D317" s="1" t="s">
        <v>399</v>
      </c>
      <c r="E317" s="1"/>
      <c r="F317" s="18">
        <f>F318</f>
        <v>1061</v>
      </c>
      <c r="G317" s="18">
        <f>G318</f>
        <v>921</v>
      </c>
      <c r="H317" s="18">
        <f t="shared" si="16"/>
        <v>86.804901036757769</v>
      </c>
    </row>
    <row r="318" spans="1:8" ht="24" x14ac:dyDescent="0.2">
      <c r="A318" s="23" t="s">
        <v>394</v>
      </c>
      <c r="B318" s="1" t="s">
        <v>197</v>
      </c>
      <c r="C318" s="1" t="s">
        <v>212</v>
      </c>
      <c r="D318" s="1" t="s">
        <v>399</v>
      </c>
      <c r="E318" s="1" t="s">
        <v>67</v>
      </c>
      <c r="F318" s="18">
        <v>1061</v>
      </c>
      <c r="G318" s="18">
        <v>921</v>
      </c>
      <c r="H318" s="18">
        <f t="shared" si="16"/>
        <v>86.804901036757769</v>
      </c>
    </row>
    <row r="319" spans="1:8" ht="36" x14ac:dyDescent="0.2">
      <c r="A319" s="4" t="s">
        <v>11</v>
      </c>
      <c r="B319" s="20" t="s">
        <v>197</v>
      </c>
      <c r="C319" s="20" t="s">
        <v>212</v>
      </c>
      <c r="D319" s="20" t="s">
        <v>10</v>
      </c>
      <c r="E319" s="20"/>
      <c r="F319" s="21">
        <f t="shared" ref="F319:G321" si="21">F320</f>
        <v>400</v>
      </c>
      <c r="G319" s="21">
        <f t="shared" si="21"/>
        <v>0</v>
      </c>
      <c r="H319" s="21">
        <f t="shared" si="16"/>
        <v>0</v>
      </c>
    </row>
    <row r="320" spans="1:8" ht="24" x14ac:dyDescent="0.2">
      <c r="A320" s="2" t="s">
        <v>562</v>
      </c>
      <c r="B320" s="1" t="s">
        <v>197</v>
      </c>
      <c r="C320" s="1" t="s">
        <v>212</v>
      </c>
      <c r="D320" s="1" t="s">
        <v>9</v>
      </c>
      <c r="E320" s="1"/>
      <c r="F320" s="18">
        <f t="shared" si="21"/>
        <v>400</v>
      </c>
      <c r="G320" s="18">
        <f t="shared" si="21"/>
        <v>0</v>
      </c>
      <c r="H320" s="18">
        <f t="shared" si="16"/>
        <v>0</v>
      </c>
    </row>
    <row r="321" spans="1:8" ht="24" x14ac:dyDescent="0.2">
      <c r="A321" s="2" t="s">
        <v>563</v>
      </c>
      <c r="B321" s="1" t="s">
        <v>197</v>
      </c>
      <c r="C321" s="1" t="s">
        <v>212</v>
      </c>
      <c r="D321" s="1" t="s">
        <v>564</v>
      </c>
      <c r="E321" s="1"/>
      <c r="F321" s="18">
        <f t="shared" si="21"/>
        <v>400</v>
      </c>
      <c r="G321" s="18">
        <f t="shared" si="21"/>
        <v>0</v>
      </c>
      <c r="H321" s="18">
        <f t="shared" si="16"/>
        <v>0</v>
      </c>
    </row>
    <row r="322" spans="1:8" x14ac:dyDescent="0.2">
      <c r="A322" s="2" t="s">
        <v>544</v>
      </c>
      <c r="B322" s="1" t="s">
        <v>197</v>
      </c>
      <c r="C322" s="1" t="s">
        <v>212</v>
      </c>
      <c r="D322" s="1" t="s">
        <v>564</v>
      </c>
      <c r="E322" s="1" t="s">
        <v>1</v>
      </c>
      <c r="F322" s="18">
        <f>400</f>
        <v>400</v>
      </c>
      <c r="G322" s="18">
        <v>0</v>
      </c>
      <c r="H322" s="18">
        <f t="shared" si="16"/>
        <v>0</v>
      </c>
    </row>
    <row r="323" spans="1:8" x14ac:dyDescent="0.2">
      <c r="A323" s="19" t="s">
        <v>210</v>
      </c>
      <c r="B323" s="20" t="s">
        <v>197</v>
      </c>
      <c r="C323" s="20" t="s">
        <v>200</v>
      </c>
      <c r="D323" s="20"/>
      <c r="E323" s="20"/>
      <c r="F323" s="21">
        <f>F324+F334+F405+F409</f>
        <v>34973</v>
      </c>
      <c r="G323" s="21">
        <f>G324+G334+G405+G409</f>
        <v>30458</v>
      </c>
      <c r="H323" s="21">
        <f t="shared" si="16"/>
        <v>87.090040888685564</v>
      </c>
    </row>
    <row r="324" spans="1:8" x14ac:dyDescent="0.2">
      <c r="A324" s="19" t="s">
        <v>44</v>
      </c>
      <c r="B324" s="20" t="s">
        <v>197</v>
      </c>
      <c r="C324" s="20" t="s">
        <v>200</v>
      </c>
      <c r="D324" s="20" t="s">
        <v>45</v>
      </c>
      <c r="E324" s="20"/>
      <c r="F324" s="21">
        <f>F325</f>
        <v>32545</v>
      </c>
      <c r="G324" s="21">
        <f>G325</f>
        <v>28030</v>
      </c>
      <c r="H324" s="21">
        <f t="shared" si="16"/>
        <v>86.126901213704102</v>
      </c>
    </row>
    <row r="325" spans="1:8" x14ac:dyDescent="0.2">
      <c r="A325" s="23" t="s">
        <v>44</v>
      </c>
      <c r="B325" s="1" t="s">
        <v>197</v>
      </c>
      <c r="C325" s="1" t="s">
        <v>200</v>
      </c>
      <c r="D325" s="1" t="s">
        <v>43</v>
      </c>
      <c r="E325" s="1"/>
      <c r="F325" s="18">
        <f>F328+F326+F330+F332</f>
        <v>32545</v>
      </c>
      <c r="G325" s="18">
        <f>G328+G326+G330+G332</f>
        <v>28030</v>
      </c>
      <c r="H325" s="18">
        <f t="shared" si="16"/>
        <v>86.126901213704102</v>
      </c>
    </row>
    <row r="326" spans="1:8" ht="72" x14ac:dyDescent="0.2">
      <c r="A326" s="2" t="s">
        <v>440</v>
      </c>
      <c r="B326" s="1" t="s">
        <v>197</v>
      </c>
      <c r="C326" s="1" t="s">
        <v>200</v>
      </c>
      <c r="D326" s="1" t="s">
        <v>428</v>
      </c>
      <c r="E326" s="1"/>
      <c r="F326" s="18">
        <f>F327</f>
        <v>2417</v>
      </c>
      <c r="G326" s="18">
        <f>G327</f>
        <v>2417</v>
      </c>
      <c r="H326" s="18">
        <f t="shared" si="16"/>
        <v>100</v>
      </c>
    </row>
    <row r="327" spans="1:8" x14ac:dyDescent="0.2">
      <c r="A327" s="2" t="s">
        <v>50</v>
      </c>
      <c r="B327" s="1" t="s">
        <v>197</v>
      </c>
      <c r="C327" s="1" t="s">
        <v>200</v>
      </c>
      <c r="D327" s="1" t="s">
        <v>428</v>
      </c>
      <c r="E327" s="1" t="s">
        <v>47</v>
      </c>
      <c r="F327" s="18">
        <v>2417</v>
      </c>
      <c r="G327" s="18">
        <v>2417</v>
      </c>
      <c r="H327" s="18">
        <f t="shared" si="16"/>
        <v>100</v>
      </c>
    </row>
    <row r="328" spans="1:8" ht="39.75" customHeight="1" x14ac:dyDescent="0.2">
      <c r="A328" s="23" t="s">
        <v>485</v>
      </c>
      <c r="B328" s="1" t="s">
        <v>197</v>
      </c>
      <c r="C328" s="1" t="s">
        <v>200</v>
      </c>
      <c r="D328" s="1" t="s">
        <v>209</v>
      </c>
      <c r="E328" s="1"/>
      <c r="F328" s="18">
        <f>F329</f>
        <v>27586</v>
      </c>
      <c r="G328" s="18">
        <f>G329</f>
        <v>24986</v>
      </c>
      <c r="H328" s="18">
        <f t="shared" si="16"/>
        <v>90.574929311969839</v>
      </c>
    </row>
    <row r="329" spans="1:8" x14ac:dyDescent="0.2">
      <c r="A329" s="23" t="s">
        <v>138</v>
      </c>
      <c r="B329" s="1" t="s">
        <v>197</v>
      </c>
      <c r="C329" s="1" t="s">
        <v>200</v>
      </c>
      <c r="D329" s="1" t="s">
        <v>209</v>
      </c>
      <c r="E329" s="1" t="s">
        <v>136</v>
      </c>
      <c r="F329" s="18">
        <v>27586</v>
      </c>
      <c r="G329" s="18">
        <v>24986</v>
      </c>
      <c r="H329" s="18">
        <f t="shared" ref="H329:H392" si="22">G329/F329*100</f>
        <v>90.574929311969839</v>
      </c>
    </row>
    <row r="330" spans="1:8" ht="36" x14ac:dyDescent="0.2">
      <c r="A330" s="2" t="s">
        <v>608</v>
      </c>
      <c r="B330" s="1" t="s">
        <v>197</v>
      </c>
      <c r="C330" s="1" t="s">
        <v>200</v>
      </c>
      <c r="D330" s="1" t="s">
        <v>609</v>
      </c>
      <c r="E330" s="1"/>
      <c r="F330" s="18">
        <f>F331</f>
        <v>2414</v>
      </c>
      <c r="G330" s="18">
        <f>G331</f>
        <v>627</v>
      </c>
      <c r="H330" s="18">
        <f t="shared" si="22"/>
        <v>25.973487986743994</v>
      </c>
    </row>
    <row r="331" spans="1:8" ht="24" x14ac:dyDescent="0.2">
      <c r="A331" s="2" t="s">
        <v>27</v>
      </c>
      <c r="B331" s="1" t="s">
        <v>197</v>
      </c>
      <c r="C331" s="1" t="s">
        <v>200</v>
      </c>
      <c r="D331" s="1" t="s">
        <v>609</v>
      </c>
      <c r="E331" s="1" t="s">
        <v>23</v>
      </c>
      <c r="F331" s="18">
        <v>2414</v>
      </c>
      <c r="G331" s="18">
        <v>627</v>
      </c>
      <c r="H331" s="18">
        <f t="shared" si="22"/>
        <v>25.973487986743994</v>
      </c>
    </row>
    <row r="332" spans="1:8" ht="60" x14ac:dyDescent="0.2">
      <c r="A332" s="2" t="s">
        <v>644</v>
      </c>
      <c r="B332" s="1" t="s">
        <v>197</v>
      </c>
      <c r="C332" s="1" t="s">
        <v>200</v>
      </c>
      <c r="D332" s="1" t="s">
        <v>643</v>
      </c>
      <c r="E332" s="1"/>
      <c r="F332" s="18">
        <f>F333</f>
        <v>128</v>
      </c>
      <c r="G332" s="18">
        <f>G333</f>
        <v>0</v>
      </c>
      <c r="H332" s="18">
        <f t="shared" si="22"/>
        <v>0</v>
      </c>
    </row>
    <row r="333" spans="1:8" x14ac:dyDescent="0.2">
      <c r="A333" s="2" t="s">
        <v>138</v>
      </c>
      <c r="B333" s="1" t="s">
        <v>197</v>
      </c>
      <c r="C333" s="1" t="s">
        <v>200</v>
      </c>
      <c r="D333" s="1" t="s">
        <v>643</v>
      </c>
      <c r="E333" s="1" t="s">
        <v>136</v>
      </c>
      <c r="F333" s="18">
        <v>128</v>
      </c>
      <c r="G333" s="18">
        <v>0</v>
      </c>
      <c r="H333" s="18">
        <f t="shared" si="22"/>
        <v>0</v>
      </c>
    </row>
    <row r="334" spans="1:8" ht="66" customHeight="1" x14ac:dyDescent="0.2">
      <c r="A334" s="19" t="s">
        <v>208</v>
      </c>
      <c r="B334" s="20" t="s">
        <v>197</v>
      </c>
      <c r="C334" s="20" t="s">
        <v>200</v>
      </c>
      <c r="D334" s="20" t="s">
        <v>207</v>
      </c>
      <c r="E334" s="20"/>
      <c r="F334" s="21">
        <f>F335</f>
        <v>2368</v>
      </c>
      <c r="G334" s="21">
        <f>G335</f>
        <v>2368</v>
      </c>
      <c r="H334" s="21">
        <f t="shared" si="22"/>
        <v>100</v>
      </c>
    </row>
    <row r="335" spans="1:8" ht="36" x14ac:dyDescent="0.2">
      <c r="A335" s="23" t="s">
        <v>206</v>
      </c>
      <c r="B335" s="1" t="s">
        <v>197</v>
      </c>
      <c r="C335" s="1" t="s">
        <v>200</v>
      </c>
      <c r="D335" s="1" t="s">
        <v>205</v>
      </c>
      <c r="E335" s="1"/>
      <c r="F335" s="18">
        <f>F402+F341+F387+F336</f>
        <v>2368</v>
      </c>
      <c r="G335" s="18">
        <f>G402+G341+G387+G336</f>
        <v>2368</v>
      </c>
      <c r="H335" s="18">
        <f t="shared" si="22"/>
        <v>100</v>
      </c>
    </row>
    <row r="336" spans="1:8" ht="24" hidden="1" x14ac:dyDescent="0.2">
      <c r="A336" s="23" t="s">
        <v>492</v>
      </c>
      <c r="B336" s="1" t="s">
        <v>197</v>
      </c>
      <c r="C336" s="1" t="s">
        <v>200</v>
      </c>
      <c r="D336" s="1" t="s">
        <v>493</v>
      </c>
      <c r="E336" s="1"/>
      <c r="F336" s="18">
        <f>F337+F339</f>
        <v>0</v>
      </c>
      <c r="G336" s="18">
        <f>G337+G339</f>
        <v>0</v>
      </c>
      <c r="H336" s="18" t="e">
        <f t="shared" si="22"/>
        <v>#DIV/0!</v>
      </c>
    </row>
    <row r="337" spans="1:9" ht="24" hidden="1" x14ac:dyDescent="0.2">
      <c r="A337" s="2" t="s">
        <v>556</v>
      </c>
      <c r="B337" s="1" t="s">
        <v>197</v>
      </c>
      <c r="C337" s="1" t="s">
        <v>200</v>
      </c>
      <c r="D337" s="1" t="s">
        <v>610</v>
      </c>
      <c r="E337" s="1"/>
      <c r="F337" s="18">
        <f>F338</f>
        <v>0</v>
      </c>
      <c r="G337" s="18">
        <f>G338</f>
        <v>0</v>
      </c>
      <c r="H337" s="18" t="e">
        <f t="shared" si="22"/>
        <v>#DIV/0!</v>
      </c>
    </row>
    <row r="338" spans="1:9" hidden="1" x14ac:dyDescent="0.2">
      <c r="A338" s="2" t="s">
        <v>544</v>
      </c>
      <c r="B338" s="1" t="s">
        <v>197</v>
      </c>
      <c r="C338" s="1" t="s">
        <v>200</v>
      </c>
      <c r="D338" s="1" t="s">
        <v>610</v>
      </c>
      <c r="E338" s="1" t="s">
        <v>1</v>
      </c>
      <c r="F338" s="18">
        <f>92-92</f>
        <v>0</v>
      </c>
      <c r="G338" s="18">
        <f>92-92</f>
        <v>0</v>
      </c>
      <c r="H338" s="18" t="e">
        <f t="shared" si="22"/>
        <v>#DIV/0!</v>
      </c>
    </row>
    <row r="339" spans="1:9" ht="24" hidden="1" x14ac:dyDescent="0.2">
      <c r="A339" s="2" t="s">
        <v>558</v>
      </c>
      <c r="B339" s="1" t="s">
        <v>197</v>
      </c>
      <c r="C339" s="1" t="s">
        <v>200</v>
      </c>
      <c r="D339" s="1" t="s">
        <v>611</v>
      </c>
      <c r="E339" s="1"/>
      <c r="F339" s="18">
        <f>F340</f>
        <v>0</v>
      </c>
      <c r="G339" s="18">
        <f>G340</f>
        <v>0</v>
      </c>
      <c r="H339" s="18" t="e">
        <f t="shared" si="22"/>
        <v>#DIV/0!</v>
      </c>
    </row>
    <row r="340" spans="1:9" hidden="1" x14ac:dyDescent="0.2">
      <c r="A340" s="2" t="s">
        <v>544</v>
      </c>
      <c r="B340" s="1" t="s">
        <v>197</v>
      </c>
      <c r="C340" s="1" t="s">
        <v>200</v>
      </c>
      <c r="D340" s="1" t="s">
        <v>611</v>
      </c>
      <c r="E340" s="1" t="s">
        <v>1</v>
      </c>
      <c r="F340" s="18">
        <f>3-3</f>
        <v>0</v>
      </c>
      <c r="G340" s="18">
        <f>3-3</f>
        <v>0</v>
      </c>
      <c r="H340" s="18" t="e">
        <f t="shared" si="22"/>
        <v>#DIV/0!</v>
      </c>
    </row>
    <row r="341" spans="1:9" ht="24" x14ac:dyDescent="0.2">
      <c r="A341" s="23" t="s">
        <v>474</v>
      </c>
      <c r="B341" s="1" t="s">
        <v>197</v>
      </c>
      <c r="C341" s="1" t="s">
        <v>200</v>
      </c>
      <c r="D341" s="1" t="s">
        <v>204</v>
      </c>
      <c r="E341" s="1"/>
      <c r="F341" s="18">
        <f>F344+F346+F348+F350+F352+F354+F356+F358+F360+F366+F369+F373+F375+F377+F379+F381+F383+F342+F363+F365+F386</f>
        <v>2226</v>
      </c>
      <c r="G341" s="18">
        <f>G344+G346+G348+G350+G352+G354+G356+G358+G360+G366+G369+G373+G375+G377+G379+G381+G383+G342+G363+G365+G386</f>
        <v>2226</v>
      </c>
      <c r="H341" s="18">
        <f t="shared" si="22"/>
        <v>100</v>
      </c>
    </row>
    <row r="342" spans="1:9" ht="24" x14ac:dyDescent="0.2">
      <c r="A342" s="23" t="s">
        <v>415</v>
      </c>
      <c r="B342" s="1" t="s">
        <v>197</v>
      </c>
      <c r="C342" s="1" t="s">
        <v>200</v>
      </c>
      <c r="D342" s="1" t="s">
        <v>414</v>
      </c>
      <c r="E342" s="1"/>
      <c r="F342" s="18">
        <f>F343</f>
        <v>113</v>
      </c>
      <c r="G342" s="18">
        <f>G343</f>
        <v>113</v>
      </c>
      <c r="H342" s="18">
        <f t="shared" si="22"/>
        <v>100</v>
      </c>
    </row>
    <row r="343" spans="1:9" x14ac:dyDescent="0.2">
      <c r="A343" s="23" t="s">
        <v>544</v>
      </c>
      <c r="B343" s="1" t="s">
        <v>197</v>
      </c>
      <c r="C343" s="1" t="s">
        <v>200</v>
      </c>
      <c r="D343" s="1" t="s">
        <v>414</v>
      </c>
      <c r="E343" s="1" t="s">
        <v>1</v>
      </c>
      <c r="F343" s="18">
        <v>113</v>
      </c>
      <c r="G343" s="18">
        <v>113</v>
      </c>
      <c r="H343" s="18">
        <f t="shared" si="22"/>
        <v>100</v>
      </c>
    </row>
    <row r="344" spans="1:9" ht="36" hidden="1" x14ac:dyDescent="0.2">
      <c r="A344" s="2" t="s">
        <v>543</v>
      </c>
      <c r="B344" s="1" t="s">
        <v>197</v>
      </c>
      <c r="C344" s="1" t="s">
        <v>200</v>
      </c>
      <c r="D344" s="1" t="s">
        <v>565</v>
      </c>
      <c r="E344" s="1"/>
      <c r="F344" s="18">
        <f>F345</f>
        <v>0</v>
      </c>
      <c r="G344" s="18">
        <f>G345</f>
        <v>0</v>
      </c>
      <c r="H344" s="18" t="e">
        <f t="shared" si="22"/>
        <v>#DIV/0!</v>
      </c>
      <c r="I344" s="29"/>
    </row>
    <row r="345" spans="1:9" hidden="1" x14ac:dyDescent="0.2">
      <c r="A345" s="2" t="s">
        <v>544</v>
      </c>
      <c r="B345" s="1" t="s">
        <v>197</v>
      </c>
      <c r="C345" s="1" t="s">
        <v>200</v>
      </c>
      <c r="D345" s="1" t="s">
        <v>565</v>
      </c>
      <c r="E345" s="1" t="s">
        <v>1</v>
      </c>
      <c r="F345" s="18">
        <f>40-40</f>
        <v>0</v>
      </c>
      <c r="G345" s="18">
        <f>40-40</f>
        <v>0</v>
      </c>
      <c r="H345" s="18" t="e">
        <f t="shared" si="22"/>
        <v>#DIV/0!</v>
      </c>
      <c r="I345" s="29"/>
    </row>
    <row r="346" spans="1:9" hidden="1" x14ac:dyDescent="0.2">
      <c r="A346" s="2" t="s">
        <v>545</v>
      </c>
      <c r="B346" s="1" t="s">
        <v>197</v>
      </c>
      <c r="C346" s="1" t="s">
        <v>200</v>
      </c>
      <c r="D346" s="1" t="s">
        <v>566</v>
      </c>
      <c r="E346" s="1"/>
      <c r="F346" s="18">
        <f>F347</f>
        <v>0</v>
      </c>
      <c r="G346" s="18">
        <f>G347</f>
        <v>0</v>
      </c>
      <c r="H346" s="18" t="e">
        <f t="shared" si="22"/>
        <v>#DIV/0!</v>
      </c>
      <c r="I346" s="29"/>
    </row>
    <row r="347" spans="1:9" hidden="1" x14ac:dyDescent="0.2">
      <c r="A347" s="2" t="s">
        <v>544</v>
      </c>
      <c r="B347" s="1" t="s">
        <v>197</v>
      </c>
      <c r="C347" s="1" t="s">
        <v>200</v>
      </c>
      <c r="D347" s="1" t="s">
        <v>566</v>
      </c>
      <c r="E347" s="1" t="s">
        <v>1</v>
      </c>
      <c r="F347" s="18">
        <f>798-798</f>
        <v>0</v>
      </c>
      <c r="G347" s="18">
        <f>798-798</f>
        <v>0</v>
      </c>
      <c r="H347" s="18" t="e">
        <f t="shared" si="22"/>
        <v>#DIV/0!</v>
      </c>
      <c r="I347" s="29"/>
    </row>
    <row r="348" spans="1:9" ht="24" hidden="1" x14ac:dyDescent="0.2">
      <c r="A348" s="2" t="s">
        <v>546</v>
      </c>
      <c r="B348" s="1" t="s">
        <v>197</v>
      </c>
      <c r="C348" s="1" t="s">
        <v>200</v>
      </c>
      <c r="D348" s="1" t="s">
        <v>567</v>
      </c>
      <c r="E348" s="1"/>
      <c r="F348" s="18">
        <f>F349</f>
        <v>0</v>
      </c>
      <c r="G348" s="18">
        <f>G349</f>
        <v>0</v>
      </c>
      <c r="H348" s="18" t="e">
        <f t="shared" si="22"/>
        <v>#DIV/0!</v>
      </c>
      <c r="I348" s="29"/>
    </row>
    <row r="349" spans="1:9" hidden="1" x14ac:dyDescent="0.2">
      <c r="A349" s="2" t="s">
        <v>544</v>
      </c>
      <c r="B349" s="1" t="s">
        <v>197</v>
      </c>
      <c r="C349" s="1" t="s">
        <v>200</v>
      </c>
      <c r="D349" s="1" t="s">
        <v>567</v>
      </c>
      <c r="E349" s="1" t="s">
        <v>1</v>
      </c>
      <c r="F349" s="18">
        <f>78-78</f>
        <v>0</v>
      </c>
      <c r="G349" s="18">
        <f>78-78</f>
        <v>0</v>
      </c>
      <c r="H349" s="18" t="e">
        <f t="shared" si="22"/>
        <v>#DIV/0!</v>
      </c>
      <c r="I349" s="29"/>
    </row>
    <row r="350" spans="1:9" ht="24" hidden="1" x14ac:dyDescent="0.2">
      <c r="A350" s="2" t="s">
        <v>547</v>
      </c>
      <c r="B350" s="1" t="s">
        <v>197</v>
      </c>
      <c r="C350" s="1" t="s">
        <v>200</v>
      </c>
      <c r="D350" s="1" t="s">
        <v>204</v>
      </c>
      <c r="E350" s="1"/>
      <c r="F350" s="18">
        <f>F351</f>
        <v>0</v>
      </c>
      <c r="G350" s="18">
        <f>G351</f>
        <v>0</v>
      </c>
      <c r="H350" s="18" t="e">
        <f t="shared" si="22"/>
        <v>#DIV/0!</v>
      </c>
      <c r="I350" s="29"/>
    </row>
    <row r="351" spans="1:9" hidden="1" x14ac:dyDescent="0.2">
      <c r="A351" s="2" t="s">
        <v>544</v>
      </c>
      <c r="B351" s="1" t="s">
        <v>197</v>
      </c>
      <c r="C351" s="1" t="s">
        <v>200</v>
      </c>
      <c r="D351" s="1" t="s">
        <v>204</v>
      </c>
      <c r="E351" s="1" t="s">
        <v>1</v>
      </c>
      <c r="F351" s="18"/>
      <c r="G351" s="18"/>
      <c r="H351" s="18" t="e">
        <f t="shared" si="22"/>
        <v>#DIV/0!</v>
      </c>
      <c r="I351" s="29"/>
    </row>
    <row r="352" spans="1:9" hidden="1" x14ac:dyDescent="0.2">
      <c r="A352" s="2" t="s">
        <v>548</v>
      </c>
      <c r="B352" s="1" t="s">
        <v>197</v>
      </c>
      <c r="C352" s="1" t="s">
        <v>200</v>
      </c>
      <c r="D352" s="1" t="s">
        <v>568</v>
      </c>
      <c r="E352" s="1"/>
      <c r="F352" s="18">
        <f>F353</f>
        <v>0</v>
      </c>
      <c r="G352" s="18">
        <f>G353</f>
        <v>0</v>
      </c>
      <c r="H352" s="18" t="e">
        <f t="shared" si="22"/>
        <v>#DIV/0!</v>
      </c>
      <c r="I352" s="29"/>
    </row>
    <row r="353" spans="1:9" hidden="1" x14ac:dyDescent="0.2">
      <c r="A353" s="2" t="s">
        <v>544</v>
      </c>
      <c r="B353" s="1" t="s">
        <v>197</v>
      </c>
      <c r="C353" s="1" t="s">
        <v>200</v>
      </c>
      <c r="D353" s="1" t="s">
        <v>568</v>
      </c>
      <c r="E353" s="1" t="s">
        <v>1</v>
      </c>
      <c r="F353" s="18">
        <f>32-32</f>
        <v>0</v>
      </c>
      <c r="G353" s="18">
        <f>32-32</f>
        <v>0</v>
      </c>
      <c r="H353" s="18" t="e">
        <f t="shared" si="22"/>
        <v>#DIV/0!</v>
      </c>
      <c r="I353" s="29"/>
    </row>
    <row r="354" spans="1:9" ht="24" x14ac:dyDescent="0.2">
      <c r="A354" s="2" t="s">
        <v>549</v>
      </c>
      <c r="B354" s="1" t="s">
        <v>197</v>
      </c>
      <c r="C354" s="1" t="s">
        <v>200</v>
      </c>
      <c r="D354" s="1" t="s">
        <v>569</v>
      </c>
      <c r="E354" s="1"/>
      <c r="F354" s="18">
        <f>F355</f>
        <v>424</v>
      </c>
      <c r="G354" s="18">
        <f>G355</f>
        <v>424</v>
      </c>
      <c r="H354" s="18">
        <f t="shared" si="22"/>
        <v>100</v>
      </c>
      <c r="I354" s="29"/>
    </row>
    <row r="355" spans="1:9" x14ac:dyDescent="0.2">
      <c r="A355" s="2" t="s">
        <v>544</v>
      </c>
      <c r="B355" s="1" t="s">
        <v>197</v>
      </c>
      <c r="C355" s="1" t="s">
        <v>200</v>
      </c>
      <c r="D355" s="1" t="s">
        <v>569</v>
      </c>
      <c r="E355" s="1" t="s">
        <v>1</v>
      </c>
      <c r="F355" s="18">
        <v>424</v>
      </c>
      <c r="G355" s="18">
        <v>424</v>
      </c>
      <c r="H355" s="18">
        <f t="shared" si="22"/>
        <v>100</v>
      </c>
      <c r="I355" s="29"/>
    </row>
    <row r="356" spans="1:9" ht="24" hidden="1" x14ac:dyDescent="0.2">
      <c r="A356" s="2" t="s">
        <v>550</v>
      </c>
      <c r="B356" s="1" t="s">
        <v>197</v>
      </c>
      <c r="C356" s="1" t="s">
        <v>200</v>
      </c>
      <c r="D356" s="1" t="s">
        <v>204</v>
      </c>
      <c r="E356" s="1"/>
      <c r="F356" s="18">
        <f>F357</f>
        <v>0</v>
      </c>
      <c r="G356" s="18">
        <f>G357</f>
        <v>0</v>
      </c>
      <c r="H356" s="18" t="e">
        <f t="shared" si="22"/>
        <v>#DIV/0!</v>
      </c>
      <c r="I356" s="29"/>
    </row>
    <row r="357" spans="1:9" hidden="1" x14ac:dyDescent="0.2">
      <c r="A357" s="2" t="s">
        <v>544</v>
      </c>
      <c r="B357" s="1" t="s">
        <v>197</v>
      </c>
      <c r="C357" s="1" t="s">
        <v>200</v>
      </c>
      <c r="D357" s="1" t="s">
        <v>204</v>
      </c>
      <c r="E357" s="1" t="s">
        <v>1</v>
      </c>
      <c r="F357" s="18"/>
      <c r="G357" s="18"/>
      <c r="H357" s="18" t="e">
        <f t="shared" si="22"/>
        <v>#DIV/0!</v>
      </c>
      <c r="I357" s="29"/>
    </row>
    <row r="358" spans="1:9" ht="24" hidden="1" x14ac:dyDescent="0.2">
      <c r="A358" s="2" t="s">
        <v>551</v>
      </c>
      <c r="B358" s="1" t="s">
        <v>197</v>
      </c>
      <c r="C358" s="1" t="s">
        <v>200</v>
      </c>
      <c r="D358" s="1" t="s">
        <v>570</v>
      </c>
      <c r="E358" s="1"/>
      <c r="F358" s="18">
        <f>F359</f>
        <v>0</v>
      </c>
      <c r="G358" s="18">
        <f>G359</f>
        <v>0</v>
      </c>
      <c r="H358" s="18" t="e">
        <f t="shared" si="22"/>
        <v>#DIV/0!</v>
      </c>
      <c r="I358" s="29"/>
    </row>
    <row r="359" spans="1:9" hidden="1" x14ac:dyDescent="0.2">
      <c r="A359" s="2" t="s">
        <v>544</v>
      </c>
      <c r="B359" s="1" t="s">
        <v>197</v>
      </c>
      <c r="C359" s="1" t="s">
        <v>200</v>
      </c>
      <c r="D359" s="1" t="s">
        <v>570</v>
      </c>
      <c r="E359" s="1" t="s">
        <v>1</v>
      </c>
      <c r="F359" s="18">
        <f>35-35</f>
        <v>0</v>
      </c>
      <c r="G359" s="18">
        <f>35-35</f>
        <v>0</v>
      </c>
      <c r="H359" s="18" t="e">
        <f t="shared" si="22"/>
        <v>#DIV/0!</v>
      </c>
      <c r="I359" s="29"/>
    </row>
    <row r="360" spans="1:9" ht="24" hidden="1" x14ac:dyDescent="0.2">
      <c r="A360" s="2" t="s">
        <v>552</v>
      </c>
      <c r="B360" s="1" t="s">
        <v>197</v>
      </c>
      <c r="C360" s="1" t="s">
        <v>200</v>
      </c>
      <c r="D360" s="1" t="s">
        <v>571</v>
      </c>
      <c r="E360" s="1"/>
      <c r="F360" s="18">
        <f>F361</f>
        <v>0</v>
      </c>
      <c r="G360" s="18">
        <f>G361</f>
        <v>0</v>
      </c>
      <c r="H360" s="18" t="e">
        <f t="shared" si="22"/>
        <v>#DIV/0!</v>
      </c>
      <c r="I360" s="29"/>
    </row>
    <row r="361" spans="1:9" hidden="1" x14ac:dyDescent="0.2">
      <c r="A361" s="2" t="s">
        <v>544</v>
      </c>
      <c r="B361" s="1" t="s">
        <v>197</v>
      </c>
      <c r="C361" s="1" t="s">
        <v>200</v>
      </c>
      <c r="D361" s="1" t="s">
        <v>571</v>
      </c>
      <c r="E361" s="1" t="s">
        <v>1</v>
      </c>
      <c r="F361" s="18">
        <f>32-32</f>
        <v>0</v>
      </c>
      <c r="G361" s="18">
        <f>32-32</f>
        <v>0</v>
      </c>
      <c r="H361" s="18" t="e">
        <f t="shared" si="22"/>
        <v>#DIV/0!</v>
      </c>
      <c r="I361" s="29"/>
    </row>
    <row r="362" spans="1:9" ht="24" x14ac:dyDescent="0.2">
      <c r="A362" s="2" t="s">
        <v>580</v>
      </c>
      <c r="B362" s="1" t="s">
        <v>197</v>
      </c>
      <c r="C362" s="1" t="s">
        <v>200</v>
      </c>
      <c r="D362" s="1" t="s">
        <v>581</v>
      </c>
      <c r="E362" s="1"/>
      <c r="F362" s="18">
        <f>F363</f>
        <v>42</v>
      </c>
      <c r="G362" s="18">
        <f>G363</f>
        <v>42</v>
      </c>
      <c r="H362" s="18">
        <f t="shared" si="22"/>
        <v>100</v>
      </c>
      <c r="I362" s="29"/>
    </row>
    <row r="363" spans="1:9" x14ac:dyDescent="0.2">
      <c r="A363" s="2" t="s">
        <v>544</v>
      </c>
      <c r="B363" s="1" t="s">
        <v>197</v>
      </c>
      <c r="C363" s="1" t="s">
        <v>200</v>
      </c>
      <c r="D363" s="1" t="s">
        <v>581</v>
      </c>
      <c r="E363" s="1" t="s">
        <v>1</v>
      </c>
      <c r="F363" s="18">
        <v>42</v>
      </c>
      <c r="G363" s="18">
        <v>42</v>
      </c>
      <c r="H363" s="18">
        <f t="shared" si="22"/>
        <v>100</v>
      </c>
      <c r="I363" s="29"/>
    </row>
    <row r="364" spans="1:9" ht="24" x14ac:dyDescent="0.2">
      <c r="A364" s="2" t="s">
        <v>583</v>
      </c>
      <c r="B364" s="1" t="s">
        <v>197</v>
      </c>
      <c r="C364" s="1" t="s">
        <v>200</v>
      </c>
      <c r="D364" s="1" t="s">
        <v>582</v>
      </c>
      <c r="E364" s="1"/>
      <c r="F364" s="18">
        <f>F365</f>
        <v>267</v>
      </c>
      <c r="G364" s="18">
        <f>G365</f>
        <v>267</v>
      </c>
      <c r="H364" s="18">
        <f t="shared" si="22"/>
        <v>100</v>
      </c>
      <c r="I364" s="29"/>
    </row>
    <row r="365" spans="1:9" x14ac:dyDescent="0.2">
      <c r="A365" s="2" t="s">
        <v>544</v>
      </c>
      <c r="B365" s="1" t="s">
        <v>197</v>
      </c>
      <c r="C365" s="1" t="s">
        <v>200</v>
      </c>
      <c r="D365" s="1" t="s">
        <v>582</v>
      </c>
      <c r="E365" s="1" t="s">
        <v>1</v>
      </c>
      <c r="F365" s="18">
        <v>267</v>
      </c>
      <c r="G365" s="18">
        <v>267</v>
      </c>
      <c r="H365" s="18">
        <f t="shared" si="22"/>
        <v>100</v>
      </c>
      <c r="I365" s="29"/>
    </row>
    <row r="366" spans="1:9" x14ac:dyDescent="0.2">
      <c r="A366" s="2" t="s">
        <v>553</v>
      </c>
      <c r="B366" s="1" t="s">
        <v>197</v>
      </c>
      <c r="C366" s="1" t="s">
        <v>200</v>
      </c>
      <c r="D366" s="1" t="s">
        <v>554</v>
      </c>
      <c r="E366" s="1"/>
      <c r="F366" s="18">
        <f>F367+F368</f>
        <v>182</v>
      </c>
      <c r="G366" s="18">
        <f>G367+G368</f>
        <v>182</v>
      </c>
      <c r="H366" s="18">
        <f t="shared" si="22"/>
        <v>100</v>
      </c>
      <c r="I366" s="29"/>
    </row>
    <row r="367" spans="1:9" ht="24" x14ac:dyDescent="0.2">
      <c r="A367" s="2" t="s">
        <v>27</v>
      </c>
      <c r="B367" s="1" t="s">
        <v>197</v>
      </c>
      <c r="C367" s="1" t="s">
        <v>200</v>
      </c>
      <c r="D367" s="1" t="s">
        <v>554</v>
      </c>
      <c r="E367" s="1" t="s">
        <v>23</v>
      </c>
      <c r="F367" s="18">
        <v>23</v>
      </c>
      <c r="G367" s="18">
        <v>23</v>
      </c>
      <c r="H367" s="18">
        <f t="shared" si="22"/>
        <v>100</v>
      </c>
      <c r="I367" s="29"/>
    </row>
    <row r="368" spans="1:9" x14ac:dyDescent="0.2">
      <c r="A368" s="2" t="s">
        <v>544</v>
      </c>
      <c r="B368" s="1" t="s">
        <v>197</v>
      </c>
      <c r="C368" s="1" t="s">
        <v>200</v>
      </c>
      <c r="D368" s="1" t="s">
        <v>554</v>
      </c>
      <c r="E368" s="1" t="s">
        <v>1</v>
      </c>
      <c r="F368" s="18">
        <v>159</v>
      </c>
      <c r="G368" s="18">
        <v>159</v>
      </c>
      <c r="H368" s="18">
        <f t="shared" si="22"/>
        <v>100</v>
      </c>
      <c r="I368" s="29"/>
    </row>
    <row r="369" spans="1:8" ht="24" hidden="1" x14ac:dyDescent="0.2">
      <c r="A369" s="23" t="s">
        <v>494</v>
      </c>
      <c r="B369" s="1" t="s">
        <v>197</v>
      </c>
      <c r="C369" s="1" t="s">
        <v>200</v>
      </c>
      <c r="D369" s="1" t="s">
        <v>520</v>
      </c>
      <c r="E369" s="1"/>
      <c r="F369" s="18">
        <f>F370</f>
        <v>0</v>
      </c>
      <c r="G369" s="18">
        <f>G370</f>
        <v>0</v>
      </c>
      <c r="H369" s="18" t="e">
        <f t="shared" si="22"/>
        <v>#DIV/0!</v>
      </c>
    </row>
    <row r="370" spans="1:8" hidden="1" x14ac:dyDescent="0.2">
      <c r="A370" s="23" t="s">
        <v>5</v>
      </c>
      <c r="B370" s="1" t="s">
        <v>197</v>
      </c>
      <c r="C370" s="1" t="s">
        <v>200</v>
      </c>
      <c r="D370" s="1" t="s">
        <v>520</v>
      </c>
      <c r="E370" s="1" t="s">
        <v>1</v>
      </c>
      <c r="F370" s="18">
        <f>12-12</f>
        <v>0</v>
      </c>
      <c r="G370" s="18">
        <f>12-12</f>
        <v>0</v>
      </c>
      <c r="H370" s="18" t="e">
        <f t="shared" si="22"/>
        <v>#DIV/0!</v>
      </c>
    </row>
    <row r="371" spans="1:8" ht="24" hidden="1" x14ac:dyDescent="0.2">
      <c r="A371" s="23" t="s">
        <v>415</v>
      </c>
      <c r="B371" s="1" t="s">
        <v>197</v>
      </c>
      <c r="C371" s="1" t="s">
        <v>200</v>
      </c>
      <c r="D371" s="1" t="s">
        <v>414</v>
      </c>
      <c r="E371" s="1"/>
      <c r="F371" s="18">
        <f>F372</f>
        <v>0</v>
      </c>
      <c r="G371" s="18">
        <f>G372</f>
        <v>0</v>
      </c>
      <c r="H371" s="18" t="e">
        <f t="shared" si="22"/>
        <v>#DIV/0!</v>
      </c>
    </row>
    <row r="372" spans="1:8" hidden="1" x14ac:dyDescent="0.2">
      <c r="A372" s="23" t="s">
        <v>5</v>
      </c>
      <c r="B372" s="1" t="s">
        <v>197</v>
      </c>
      <c r="C372" s="1" t="s">
        <v>200</v>
      </c>
      <c r="D372" s="1" t="s">
        <v>414</v>
      </c>
      <c r="E372" s="1" t="s">
        <v>1</v>
      </c>
      <c r="F372" s="18"/>
      <c r="G372" s="18"/>
      <c r="H372" s="18" t="e">
        <f t="shared" si="22"/>
        <v>#DIV/0!</v>
      </c>
    </row>
    <row r="373" spans="1:8" ht="25.5" hidden="1" customHeight="1" x14ac:dyDescent="0.2">
      <c r="A373" s="23" t="s">
        <v>495</v>
      </c>
      <c r="B373" s="1" t="s">
        <v>197</v>
      </c>
      <c r="C373" s="1" t="s">
        <v>200</v>
      </c>
      <c r="D373" s="1" t="s">
        <v>521</v>
      </c>
      <c r="E373" s="1"/>
      <c r="F373" s="18">
        <f>F374</f>
        <v>0</v>
      </c>
      <c r="G373" s="18">
        <f>G374</f>
        <v>0</v>
      </c>
      <c r="H373" s="18" t="e">
        <f t="shared" si="22"/>
        <v>#DIV/0!</v>
      </c>
    </row>
    <row r="374" spans="1:8" hidden="1" x14ac:dyDescent="0.2">
      <c r="A374" s="23" t="s">
        <v>5</v>
      </c>
      <c r="B374" s="1" t="s">
        <v>197</v>
      </c>
      <c r="C374" s="1" t="s">
        <v>200</v>
      </c>
      <c r="D374" s="1" t="s">
        <v>521</v>
      </c>
      <c r="E374" s="1" t="s">
        <v>1</v>
      </c>
      <c r="F374" s="18">
        <f>18-18</f>
        <v>0</v>
      </c>
      <c r="G374" s="18">
        <f>18-18</f>
        <v>0</v>
      </c>
      <c r="H374" s="18" t="e">
        <f t="shared" si="22"/>
        <v>#DIV/0!</v>
      </c>
    </row>
    <row r="375" spans="1:8" ht="24" hidden="1" x14ac:dyDescent="0.2">
      <c r="A375" s="23" t="s">
        <v>496</v>
      </c>
      <c r="B375" s="1" t="s">
        <v>197</v>
      </c>
      <c r="C375" s="1" t="s">
        <v>200</v>
      </c>
      <c r="D375" s="1" t="s">
        <v>522</v>
      </c>
      <c r="E375" s="1"/>
      <c r="F375" s="18">
        <f>F376</f>
        <v>0</v>
      </c>
      <c r="G375" s="18">
        <f>G376</f>
        <v>0</v>
      </c>
      <c r="H375" s="18" t="e">
        <f t="shared" si="22"/>
        <v>#DIV/0!</v>
      </c>
    </row>
    <row r="376" spans="1:8" hidden="1" x14ac:dyDescent="0.2">
      <c r="A376" s="23" t="s">
        <v>5</v>
      </c>
      <c r="B376" s="1" t="s">
        <v>197</v>
      </c>
      <c r="C376" s="1" t="s">
        <v>200</v>
      </c>
      <c r="D376" s="1" t="s">
        <v>522</v>
      </c>
      <c r="E376" s="1" t="s">
        <v>1</v>
      </c>
      <c r="F376" s="18">
        <f>12-12</f>
        <v>0</v>
      </c>
      <c r="G376" s="18">
        <f>12-12</f>
        <v>0</v>
      </c>
      <c r="H376" s="18" t="e">
        <f t="shared" si="22"/>
        <v>#DIV/0!</v>
      </c>
    </row>
    <row r="377" spans="1:8" hidden="1" x14ac:dyDescent="0.2">
      <c r="A377" s="23" t="s">
        <v>497</v>
      </c>
      <c r="B377" s="1" t="s">
        <v>197</v>
      </c>
      <c r="C377" s="1" t="s">
        <v>200</v>
      </c>
      <c r="D377" s="1" t="s">
        <v>501</v>
      </c>
      <c r="E377" s="1"/>
      <c r="F377" s="18">
        <f>F378</f>
        <v>0</v>
      </c>
      <c r="G377" s="18">
        <f>G378</f>
        <v>0</v>
      </c>
      <c r="H377" s="18" t="e">
        <f t="shared" si="22"/>
        <v>#DIV/0!</v>
      </c>
    </row>
    <row r="378" spans="1:8" hidden="1" x14ac:dyDescent="0.2">
      <c r="A378" s="23" t="s">
        <v>5</v>
      </c>
      <c r="B378" s="1" t="s">
        <v>197</v>
      </c>
      <c r="C378" s="1" t="s">
        <v>200</v>
      </c>
      <c r="D378" s="1" t="s">
        <v>501</v>
      </c>
      <c r="E378" s="1" t="s">
        <v>1</v>
      </c>
      <c r="F378" s="18">
        <f>41-41</f>
        <v>0</v>
      </c>
      <c r="G378" s="18">
        <f>41-41</f>
        <v>0</v>
      </c>
      <c r="H378" s="18" t="e">
        <f t="shared" si="22"/>
        <v>#DIV/0!</v>
      </c>
    </row>
    <row r="379" spans="1:8" ht="24" hidden="1" x14ac:dyDescent="0.2">
      <c r="A379" s="23" t="s">
        <v>498</v>
      </c>
      <c r="B379" s="1" t="s">
        <v>197</v>
      </c>
      <c r="C379" s="1" t="s">
        <v>200</v>
      </c>
      <c r="D379" s="1" t="s">
        <v>502</v>
      </c>
      <c r="E379" s="1"/>
      <c r="F379" s="18">
        <f>F380</f>
        <v>0</v>
      </c>
      <c r="G379" s="18">
        <f>G380</f>
        <v>0</v>
      </c>
      <c r="H379" s="18" t="e">
        <f t="shared" si="22"/>
        <v>#DIV/0!</v>
      </c>
    </row>
    <row r="380" spans="1:8" hidden="1" x14ac:dyDescent="0.2">
      <c r="A380" s="23" t="s">
        <v>5</v>
      </c>
      <c r="B380" s="1" t="s">
        <v>197</v>
      </c>
      <c r="C380" s="1" t="s">
        <v>200</v>
      </c>
      <c r="D380" s="1" t="s">
        <v>502</v>
      </c>
      <c r="E380" s="1" t="s">
        <v>1</v>
      </c>
      <c r="F380" s="18">
        <f>5-5</f>
        <v>0</v>
      </c>
      <c r="G380" s="18">
        <f>5-5</f>
        <v>0</v>
      </c>
      <c r="H380" s="18" t="e">
        <f t="shared" si="22"/>
        <v>#DIV/0!</v>
      </c>
    </row>
    <row r="381" spans="1:8" ht="24" hidden="1" x14ac:dyDescent="0.2">
      <c r="A381" s="23" t="s">
        <v>499</v>
      </c>
      <c r="B381" s="1" t="s">
        <v>197</v>
      </c>
      <c r="C381" s="1" t="s">
        <v>200</v>
      </c>
      <c r="D381" s="1" t="s">
        <v>503</v>
      </c>
      <c r="E381" s="1"/>
      <c r="F381" s="18">
        <f>F382</f>
        <v>0</v>
      </c>
      <c r="G381" s="18">
        <f>G382</f>
        <v>0</v>
      </c>
      <c r="H381" s="18" t="e">
        <f t="shared" si="22"/>
        <v>#DIV/0!</v>
      </c>
    </row>
    <row r="382" spans="1:8" hidden="1" x14ac:dyDescent="0.2">
      <c r="A382" s="23" t="s">
        <v>5</v>
      </c>
      <c r="B382" s="1" t="s">
        <v>197</v>
      </c>
      <c r="C382" s="1" t="s">
        <v>200</v>
      </c>
      <c r="D382" s="1" t="s">
        <v>503</v>
      </c>
      <c r="E382" s="1" t="s">
        <v>1</v>
      </c>
      <c r="F382" s="18">
        <f>3-3</f>
        <v>0</v>
      </c>
      <c r="G382" s="18">
        <f>3-3</f>
        <v>0</v>
      </c>
      <c r="H382" s="18" t="e">
        <f t="shared" si="22"/>
        <v>#DIV/0!</v>
      </c>
    </row>
    <row r="383" spans="1:8" ht="24" hidden="1" x14ac:dyDescent="0.2">
      <c r="A383" s="23" t="s">
        <v>500</v>
      </c>
      <c r="B383" s="1" t="s">
        <v>197</v>
      </c>
      <c r="C383" s="1" t="s">
        <v>200</v>
      </c>
      <c r="D383" s="1" t="s">
        <v>504</v>
      </c>
      <c r="E383" s="1"/>
      <c r="F383" s="18">
        <f>F384</f>
        <v>0</v>
      </c>
      <c r="G383" s="18">
        <f>G384</f>
        <v>0</v>
      </c>
      <c r="H383" s="18" t="e">
        <f t="shared" si="22"/>
        <v>#DIV/0!</v>
      </c>
    </row>
    <row r="384" spans="1:8" hidden="1" x14ac:dyDescent="0.2">
      <c r="A384" s="23" t="s">
        <v>5</v>
      </c>
      <c r="B384" s="1" t="s">
        <v>197</v>
      </c>
      <c r="C384" s="1" t="s">
        <v>200</v>
      </c>
      <c r="D384" s="1" t="s">
        <v>504</v>
      </c>
      <c r="E384" s="1" t="s">
        <v>1</v>
      </c>
      <c r="F384" s="18">
        <f>15-15</f>
        <v>0</v>
      </c>
      <c r="G384" s="18">
        <f>15-15</f>
        <v>0</v>
      </c>
      <c r="H384" s="18" t="e">
        <f t="shared" si="22"/>
        <v>#DIV/0!</v>
      </c>
    </row>
    <row r="385" spans="1:9" ht="24" x14ac:dyDescent="0.2">
      <c r="A385" s="2" t="s">
        <v>618</v>
      </c>
      <c r="B385" s="1" t="s">
        <v>197</v>
      </c>
      <c r="C385" s="1" t="s">
        <v>200</v>
      </c>
      <c r="D385" s="1" t="s">
        <v>619</v>
      </c>
      <c r="E385" s="1"/>
      <c r="F385" s="18">
        <f>F386</f>
        <v>1198</v>
      </c>
      <c r="G385" s="18">
        <f>G386</f>
        <v>1198</v>
      </c>
      <c r="H385" s="18">
        <f t="shared" si="22"/>
        <v>100</v>
      </c>
    </row>
    <row r="386" spans="1:9" x14ac:dyDescent="0.2">
      <c r="A386" s="2" t="s">
        <v>544</v>
      </c>
      <c r="B386" s="1" t="s">
        <v>197</v>
      </c>
      <c r="C386" s="1" t="s">
        <v>200</v>
      </c>
      <c r="D386" s="1" t="s">
        <v>619</v>
      </c>
      <c r="E386" s="1" t="s">
        <v>1</v>
      </c>
      <c r="F386" s="18">
        <v>1198</v>
      </c>
      <c r="G386" s="18">
        <v>1198</v>
      </c>
      <c r="H386" s="18">
        <f t="shared" si="22"/>
        <v>100</v>
      </c>
    </row>
    <row r="387" spans="1:9" ht="24" x14ac:dyDescent="0.2">
      <c r="A387" s="23" t="s">
        <v>505</v>
      </c>
      <c r="B387" s="1" t="s">
        <v>197</v>
      </c>
      <c r="C387" s="1" t="s">
        <v>200</v>
      </c>
      <c r="D387" s="1" t="s">
        <v>203</v>
      </c>
      <c r="E387" s="1"/>
      <c r="F387" s="18">
        <f>F388+F390+F392+F394+F396+F398+F400</f>
        <v>142</v>
      </c>
      <c r="G387" s="18">
        <f>G388+G390+G392+G394+G396+G398+G400</f>
        <v>142</v>
      </c>
      <c r="H387" s="18">
        <f t="shared" si="22"/>
        <v>100</v>
      </c>
    </row>
    <row r="388" spans="1:9" x14ac:dyDescent="0.2">
      <c r="A388" s="2" t="s">
        <v>555</v>
      </c>
      <c r="B388" s="1" t="s">
        <v>197</v>
      </c>
      <c r="C388" s="1" t="s">
        <v>200</v>
      </c>
      <c r="D388" s="1" t="s">
        <v>572</v>
      </c>
      <c r="E388" s="1"/>
      <c r="F388" s="18">
        <f>F389</f>
        <v>142</v>
      </c>
      <c r="G388" s="18">
        <f>G389</f>
        <v>142</v>
      </c>
      <c r="H388" s="18">
        <f t="shared" si="22"/>
        <v>100</v>
      </c>
    </row>
    <row r="389" spans="1:9" x14ac:dyDescent="0.2">
      <c r="A389" s="2" t="s">
        <v>544</v>
      </c>
      <c r="B389" s="1" t="s">
        <v>197</v>
      </c>
      <c r="C389" s="1" t="s">
        <v>200</v>
      </c>
      <c r="D389" s="1" t="s">
        <v>572</v>
      </c>
      <c r="E389" s="1" t="s">
        <v>1</v>
      </c>
      <c r="F389" s="18">
        <v>142</v>
      </c>
      <c r="G389" s="18">
        <v>142</v>
      </c>
      <c r="H389" s="18">
        <f t="shared" si="22"/>
        <v>100</v>
      </c>
      <c r="I389" s="29"/>
    </row>
    <row r="390" spans="1:9" ht="24" hidden="1" x14ac:dyDescent="0.2">
      <c r="A390" s="2" t="s">
        <v>556</v>
      </c>
      <c r="B390" s="1" t="s">
        <v>197</v>
      </c>
      <c r="C390" s="1" t="s">
        <v>200</v>
      </c>
      <c r="D390" s="1" t="s">
        <v>573</v>
      </c>
      <c r="E390" s="1"/>
      <c r="F390" s="18">
        <f>F391</f>
        <v>0</v>
      </c>
      <c r="G390" s="18">
        <f>G391</f>
        <v>0</v>
      </c>
      <c r="H390" s="18" t="e">
        <f t="shared" si="22"/>
        <v>#DIV/0!</v>
      </c>
      <c r="I390" s="29"/>
    </row>
    <row r="391" spans="1:9" hidden="1" x14ac:dyDescent="0.2">
      <c r="A391" s="2" t="s">
        <v>544</v>
      </c>
      <c r="B391" s="1" t="s">
        <v>197</v>
      </c>
      <c r="C391" s="1" t="s">
        <v>200</v>
      </c>
      <c r="D391" s="1" t="s">
        <v>573</v>
      </c>
      <c r="E391" s="1" t="s">
        <v>1</v>
      </c>
      <c r="F391" s="18">
        <f>92-92</f>
        <v>0</v>
      </c>
      <c r="G391" s="18">
        <f>92-92</f>
        <v>0</v>
      </c>
      <c r="H391" s="18" t="e">
        <f t="shared" si="22"/>
        <v>#DIV/0!</v>
      </c>
      <c r="I391" s="29"/>
    </row>
    <row r="392" spans="1:9" ht="24" hidden="1" x14ac:dyDescent="0.2">
      <c r="A392" s="23" t="s">
        <v>506</v>
      </c>
      <c r="B392" s="1" t="s">
        <v>197</v>
      </c>
      <c r="C392" s="1" t="s">
        <v>200</v>
      </c>
      <c r="D392" s="1" t="s">
        <v>507</v>
      </c>
      <c r="E392" s="1"/>
      <c r="F392" s="18">
        <f>F393</f>
        <v>0</v>
      </c>
      <c r="G392" s="18">
        <f>G393</f>
        <v>0</v>
      </c>
      <c r="H392" s="18" t="e">
        <f t="shared" si="22"/>
        <v>#DIV/0!</v>
      </c>
    </row>
    <row r="393" spans="1:9" hidden="1" x14ac:dyDescent="0.2">
      <c r="A393" s="23" t="s">
        <v>5</v>
      </c>
      <c r="B393" s="1" t="s">
        <v>197</v>
      </c>
      <c r="C393" s="1" t="s">
        <v>200</v>
      </c>
      <c r="D393" s="1" t="s">
        <v>507</v>
      </c>
      <c r="E393" s="1" t="s">
        <v>1</v>
      </c>
      <c r="F393" s="18">
        <f>4+3-7</f>
        <v>0</v>
      </c>
      <c r="G393" s="18">
        <f>4+3-7</f>
        <v>0</v>
      </c>
      <c r="H393" s="18" t="e">
        <f t="shared" ref="H393:H456" si="23">G393/F393*100</f>
        <v>#DIV/0!</v>
      </c>
    </row>
    <row r="394" spans="1:9" ht="36" hidden="1" x14ac:dyDescent="0.2">
      <c r="A394" s="2" t="s">
        <v>557</v>
      </c>
      <c r="B394" s="1" t="s">
        <v>197</v>
      </c>
      <c r="C394" s="1" t="s">
        <v>200</v>
      </c>
      <c r="D394" s="1" t="s">
        <v>574</v>
      </c>
      <c r="E394" s="1"/>
      <c r="F394" s="18">
        <f>F395</f>
        <v>0</v>
      </c>
      <c r="G394" s="18">
        <f>G395</f>
        <v>0</v>
      </c>
      <c r="H394" s="18" t="e">
        <f t="shared" si="23"/>
        <v>#DIV/0!</v>
      </c>
      <c r="I394" s="29"/>
    </row>
    <row r="395" spans="1:9" hidden="1" x14ac:dyDescent="0.2">
      <c r="A395" s="2" t="s">
        <v>544</v>
      </c>
      <c r="B395" s="1" t="s">
        <v>197</v>
      </c>
      <c r="C395" s="1" t="s">
        <v>200</v>
      </c>
      <c r="D395" s="1" t="s">
        <v>574</v>
      </c>
      <c r="E395" s="1" t="s">
        <v>1</v>
      </c>
      <c r="F395" s="18">
        <f>10-10</f>
        <v>0</v>
      </c>
      <c r="G395" s="18">
        <f>10-10</f>
        <v>0</v>
      </c>
      <c r="H395" s="18" t="e">
        <f t="shared" si="23"/>
        <v>#DIV/0!</v>
      </c>
      <c r="I395" s="29"/>
    </row>
    <row r="396" spans="1:9" ht="24" hidden="1" x14ac:dyDescent="0.2">
      <c r="A396" s="2" t="s">
        <v>558</v>
      </c>
      <c r="B396" s="1" t="s">
        <v>197</v>
      </c>
      <c r="C396" s="1" t="s">
        <v>200</v>
      </c>
      <c r="D396" s="1" t="s">
        <v>575</v>
      </c>
      <c r="E396" s="1"/>
      <c r="F396" s="18">
        <f>F397</f>
        <v>0</v>
      </c>
      <c r="G396" s="18">
        <f>G397</f>
        <v>0</v>
      </c>
      <c r="H396" s="18" t="e">
        <f t="shared" si="23"/>
        <v>#DIV/0!</v>
      </c>
      <c r="I396" s="29"/>
    </row>
    <row r="397" spans="1:9" hidden="1" x14ac:dyDescent="0.2">
      <c r="A397" s="2" t="s">
        <v>544</v>
      </c>
      <c r="B397" s="1" t="s">
        <v>197</v>
      </c>
      <c r="C397" s="1" t="s">
        <v>200</v>
      </c>
      <c r="D397" s="1" t="s">
        <v>575</v>
      </c>
      <c r="E397" s="1" t="s">
        <v>1</v>
      </c>
      <c r="F397" s="18">
        <f>3-3</f>
        <v>0</v>
      </c>
      <c r="G397" s="18">
        <f>3-3</f>
        <v>0</v>
      </c>
      <c r="H397" s="18" t="e">
        <f t="shared" si="23"/>
        <v>#DIV/0!</v>
      </c>
      <c r="I397" s="29"/>
    </row>
    <row r="398" spans="1:9" ht="24" hidden="1" x14ac:dyDescent="0.2">
      <c r="A398" s="2" t="s">
        <v>559</v>
      </c>
      <c r="B398" s="1" t="s">
        <v>197</v>
      </c>
      <c r="C398" s="1" t="s">
        <v>200</v>
      </c>
      <c r="D398" s="1" t="s">
        <v>561</v>
      </c>
      <c r="E398" s="1"/>
      <c r="F398" s="18">
        <f>F399</f>
        <v>0</v>
      </c>
      <c r="G398" s="18">
        <f>G399</f>
        <v>0</v>
      </c>
      <c r="H398" s="18" t="e">
        <f t="shared" si="23"/>
        <v>#DIV/0!</v>
      </c>
      <c r="I398" s="29"/>
    </row>
    <row r="399" spans="1:9" hidden="1" x14ac:dyDescent="0.2">
      <c r="A399" s="2" t="s">
        <v>544</v>
      </c>
      <c r="B399" s="1" t="s">
        <v>197</v>
      </c>
      <c r="C399" s="1" t="s">
        <v>200</v>
      </c>
      <c r="D399" s="1" t="s">
        <v>561</v>
      </c>
      <c r="E399" s="1" t="s">
        <v>1</v>
      </c>
      <c r="F399" s="18">
        <f>4-4</f>
        <v>0</v>
      </c>
      <c r="G399" s="18">
        <f>4-4</f>
        <v>0</v>
      </c>
      <c r="H399" s="18" t="e">
        <f t="shared" si="23"/>
        <v>#DIV/0!</v>
      </c>
      <c r="I399" s="29"/>
    </row>
    <row r="400" spans="1:9" ht="24" hidden="1" x14ac:dyDescent="0.2">
      <c r="A400" s="2" t="s">
        <v>560</v>
      </c>
      <c r="B400" s="1" t="s">
        <v>197</v>
      </c>
      <c r="C400" s="1" t="s">
        <v>200</v>
      </c>
      <c r="D400" s="1" t="s">
        <v>576</v>
      </c>
      <c r="E400" s="1"/>
      <c r="F400" s="18">
        <f>F401</f>
        <v>0</v>
      </c>
      <c r="G400" s="18">
        <f>G401</f>
        <v>0</v>
      </c>
      <c r="H400" s="18" t="e">
        <f t="shared" si="23"/>
        <v>#DIV/0!</v>
      </c>
      <c r="I400" s="29"/>
    </row>
    <row r="401" spans="1:9" hidden="1" x14ac:dyDescent="0.2">
      <c r="A401" s="2" t="s">
        <v>544</v>
      </c>
      <c r="B401" s="1" t="s">
        <v>197</v>
      </c>
      <c r="C401" s="1" t="s">
        <v>200</v>
      </c>
      <c r="D401" s="1" t="s">
        <v>576</v>
      </c>
      <c r="E401" s="1" t="s">
        <v>1</v>
      </c>
      <c r="F401" s="18">
        <f>17-17</f>
        <v>0</v>
      </c>
      <c r="G401" s="18">
        <f>17-17</f>
        <v>0</v>
      </c>
      <c r="H401" s="18" t="e">
        <f t="shared" si="23"/>
        <v>#DIV/0!</v>
      </c>
      <c r="I401" s="29"/>
    </row>
    <row r="402" spans="1:9" hidden="1" x14ac:dyDescent="0.2">
      <c r="A402" s="23" t="s">
        <v>461</v>
      </c>
      <c r="B402" s="1" t="s">
        <v>197</v>
      </c>
      <c r="C402" s="1" t="s">
        <v>200</v>
      </c>
      <c r="D402" s="1" t="s">
        <v>202</v>
      </c>
      <c r="E402" s="1"/>
      <c r="F402" s="18">
        <f>F403</f>
        <v>0</v>
      </c>
      <c r="G402" s="18">
        <f>G403</f>
        <v>0</v>
      </c>
      <c r="H402" s="18" t="e">
        <f t="shared" si="23"/>
        <v>#DIV/0!</v>
      </c>
    </row>
    <row r="403" spans="1:9" ht="24" hidden="1" x14ac:dyDescent="0.2">
      <c r="A403" s="23" t="s">
        <v>201</v>
      </c>
      <c r="B403" s="1" t="s">
        <v>197</v>
      </c>
      <c r="C403" s="1" t="s">
        <v>200</v>
      </c>
      <c r="D403" s="1" t="s">
        <v>199</v>
      </c>
      <c r="E403" s="1"/>
      <c r="F403" s="18">
        <f>F404</f>
        <v>0</v>
      </c>
      <c r="G403" s="18">
        <f>G404</f>
        <v>0</v>
      </c>
      <c r="H403" s="18" t="e">
        <f t="shared" si="23"/>
        <v>#DIV/0!</v>
      </c>
    </row>
    <row r="404" spans="1:9" ht="24" hidden="1" x14ac:dyDescent="0.2">
      <c r="A404" s="23" t="s">
        <v>394</v>
      </c>
      <c r="B404" s="1" t="s">
        <v>197</v>
      </c>
      <c r="C404" s="1" t="s">
        <v>200</v>
      </c>
      <c r="D404" s="1" t="s">
        <v>199</v>
      </c>
      <c r="E404" s="1" t="s">
        <v>67</v>
      </c>
      <c r="F404" s="18">
        <v>0</v>
      </c>
      <c r="G404" s="18">
        <v>0</v>
      </c>
      <c r="H404" s="18" t="e">
        <f t="shared" si="23"/>
        <v>#DIV/0!</v>
      </c>
    </row>
    <row r="405" spans="1:9" ht="36" hidden="1" x14ac:dyDescent="0.2">
      <c r="A405" s="19" t="s">
        <v>11</v>
      </c>
      <c r="B405" s="20" t="s">
        <v>197</v>
      </c>
      <c r="C405" s="20" t="s">
        <v>200</v>
      </c>
      <c r="D405" s="20" t="s">
        <v>501</v>
      </c>
      <c r="E405" s="20"/>
      <c r="F405" s="21">
        <f t="shared" ref="F405:G407" si="24">F406</f>
        <v>0</v>
      </c>
      <c r="G405" s="21">
        <f t="shared" si="24"/>
        <v>0</v>
      </c>
      <c r="H405" s="21" t="e">
        <f t="shared" si="23"/>
        <v>#DIV/0!</v>
      </c>
    </row>
    <row r="406" spans="1:9" ht="24" hidden="1" x14ac:dyDescent="0.2">
      <c r="A406" s="25" t="s">
        <v>469</v>
      </c>
      <c r="B406" s="1" t="s">
        <v>197</v>
      </c>
      <c r="C406" s="1" t="s">
        <v>200</v>
      </c>
      <c r="D406" s="1" t="s">
        <v>501</v>
      </c>
      <c r="E406" s="1"/>
      <c r="F406" s="18">
        <f t="shared" si="24"/>
        <v>0</v>
      </c>
      <c r="G406" s="18">
        <f t="shared" si="24"/>
        <v>0</v>
      </c>
      <c r="H406" s="18" t="e">
        <f t="shared" si="23"/>
        <v>#DIV/0!</v>
      </c>
    </row>
    <row r="407" spans="1:9" ht="24" hidden="1" x14ac:dyDescent="0.2">
      <c r="A407" s="23" t="s">
        <v>287</v>
      </c>
      <c r="B407" s="1" t="s">
        <v>197</v>
      </c>
      <c r="C407" s="1" t="s">
        <v>200</v>
      </c>
      <c r="D407" s="1" t="s">
        <v>502</v>
      </c>
      <c r="E407" s="1"/>
      <c r="F407" s="18">
        <f t="shared" si="24"/>
        <v>0</v>
      </c>
      <c r="G407" s="18">
        <f t="shared" si="24"/>
        <v>0</v>
      </c>
      <c r="H407" s="18" t="e">
        <f t="shared" si="23"/>
        <v>#DIV/0!</v>
      </c>
    </row>
    <row r="408" spans="1:9" hidden="1" x14ac:dyDescent="0.2">
      <c r="A408" s="23" t="s">
        <v>5</v>
      </c>
      <c r="B408" s="1" t="s">
        <v>197</v>
      </c>
      <c r="C408" s="1" t="s">
        <v>200</v>
      </c>
      <c r="D408" s="1" t="s">
        <v>502</v>
      </c>
      <c r="E408" s="1" t="s">
        <v>1</v>
      </c>
      <c r="F408" s="18"/>
      <c r="G408" s="18"/>
      <c r="H408" s="18" t="e">
        <f t="shared" si="23"/>
        <v>#DIV/0!</v>
      </c>
    </row>
    <row r="409" spans="1:9" ht="36" x14ac:dyDescent="0.2">
      <c r="A409" s="4" t="s">
        <v>11</v>
      </c>
      <c r="B409" s="20" t="s">
        <v>197</v>
      </c>
      <c r="C409" s="20" t="s">
        <v>200</v>
      </c>
      <c r="D409" s="20" t="s">
        <v>10</v>
      </c>
      <c r="E409" s="1"/>
      <c r="F409" s="21">
        <f t="shared" ref="F409:G411" si="25">F410</f>
        <v>60</v>
      </c>
      <c r="G409" s="21">
        <f t="shared" si="25"/>
        <v>60</v>
      </c>
      <c r="H409" s="21">
        <f t="shared" si="23"/>
        <v>100</v>
      </c>
    </row>
    <row r="410" spans="1:9" ht="24" x14ac:dyDescent="0.2">
      <c r="A410" s="2" t="s">
        <v>562</v>
      </c>
      <c r="B410" s="1" t="s">
        <v>197</v>
      </c>
      <c r="C410" s="1" t="s">
        <v>200</v>
      </c>
      <c r="D410" s="1" t="s">
        <v>9</v>
      </c>
      <c r="E410" s="1"/>
      <c r="F410" s="18">
        <f t="shared" si="25"/>
        <v>60</v>
      </c>
      <c r="G410" s="18">
        <f t="shared" si="25"/>
        <v>60</v>
      </c>
      <c r="H410" s="18">
        <f t="shared" si="23"/>
        <v>100</v>
      </c>
    </row>
    <row r="411" spans="1:9" ht="24" x14ac:dyDescent="0.2">
      <c r="A411" s="26" t="s">
        <v>563</v>
      </c>
      <c r="B411" s="1" t="s">
        <v>197</v>
      </c>
      <c r="C411" s="1" t="s">
        <v>200</v>
      </c>
      <c r="D411" s="1" t="s">
        <v>564</v>
      </c>
      <c r="E411" s="1"/>
      <c r="F411" s="18">
        <f t="shared" si="25"/>
        <v>60</v>
      </c>
      <c r="G411" s="18">
        <f t="shared" si="25"/>
        <v>60</v>
      </c>
      <c r="H411" s="18">
        <f t="shared" si="23"/>
        <v>100</v>
      </c>
    </row>
    <row r="412" spans="1:9" x14ac:dyDescent="0.2">
      <c r="A412" s="2" t="s">
        <v>544</v>
      </c>
      <c r="B412" s="1" t="s">
        <v>197</v>
      </c>
      <c r="C412" s="1" t="s">
        <v>200</v>
      </c>
      <c r="D412" s="1" t="s">
        <v>564</v>
      </c>
      <c r="E412" s="1" t="s">
        <v>1</v>
      </c>
      <c r="F412" s="18">
        <v>60</v>
      </c>
      <c r="G412" s="18">
        <v>60</v>
      </c>
      <c r="H412" s="18">
        <f t="shared" si="23"/>
        <v>100</v>
      </c>
    </row>
    <row r="413" spans="1:9" x14ac:dyDescent="0.2">
      <c r="A413" s="19" t="s">
        <v>368</v>
      </c>
      <c r="B413" s="20" t="s">
        <v>197</v>
      </c>
      <c r="C413" s="20" t="s">
        <v>369</v>
      </c>
      <c r="D413" s="20"/>
      <c r="E413" s="20"/>
      <c r="F413" s="21">
        <f>F414+F419</f>
        <v>6794</v>
      </c>
      <c r="G413" s="21">
        <f>G414+G419</f>
        <v>6287</v>
      </c>
      <c r="H413" s="21">
        <f t="shared" si="23"/>
        <v>92.537533117456576</v>
      </c>
    </row>
    <row r="414" spans="1:9" x14ac:dyDescent="0.2">
      <c r="A414" s="19" t="s">
        <v>44</v>
      </c>
      <c r="B414" s="20" t="s">
        <v>197</v>
      </c>
      <c r="C414" s="20" t="s">
        <v>369</v>
      </c>
      <c r="D414" s="20" t="s">
        <v>45</v>
      </c>
      <c r="E414" s="20"/>
      <c r="F414" s="21">
        <f>F415</f>
        <v>6043</v>
      </c>
      <c r="G414" s="21">
        <f>G415</f>
        <v>5536</v>
      </c>
      <c r="H414" s="21">
        <f t="shared" si="23"/>
        <v>91.61012742015555</v>
      </c>
    </row>
    <row r="415" spans="1:9" x14ac:dyDescent="0.2">
      <c r="A415" s="23" t="s">
        <v>44</v>
      </c>
      <c r="B415" s="1" t="s">
        <v>197</v>
      </c>
      <c r="C415" s="1" t="s">
        <v>369</v>
      </c>
      <c r="D415" s="1" t="s">
        <v>43</v>
      </c>
      <c r="E415" s="1"/>
      <c r="F415" s="18">
        <f>F416</f>
        <v>6043</v>
      </c>
      <c r="G415" s="18">
        <f>G416</f>
        <v>5536</v>
      </c>
      <c r="H415" s="18">
        <f t="shared" si="23"/>
        <v>91.61012742015555</v>
      </c>
    </row>
    <row r="416" spans="1:9" ht="24" x14ac:dyDescent="0.2">
      <c r="A416" s="23" t="s">
        <v>416</v>
      </c>
      <c r="B416" s="1" t="s">
        <v>197</v>
      </c>
      <c r="C416" s="1" t="s">
        <v>369</v>
      </c>
      <c r="D416" s="1" t="s">
        <v>370</v>
      </c>
      <c r="E416" s="1"/>
      <c r="F416" s="18">
        <f>F418+F417</f>
        <v>6043</v>
      </c>
      <c r="G416" s="18">
        <f>G418+G417</f>
        <v>5536</v>
      </c>
      <c r="H416" s="18">
        <f t="shared" si="23"/>
        <v>91.61012742015555</v>
      </c>
    </row>
    <row r="417" spans="1:8" ht="24" x14ac:dyDescent="0.2">
      <c r="A417" s="23" t="s">
        <v>27</v>
      </c>
      <c r="B417" s="1" t="s">
        <v>197</v>
      </c>
      <c r="C417" s="1" t="s">
        <v>369</v>
      </c>
      <c r="D417" s="1" t="s">
        <v>370</v>
      </c>
      <c r="E417" s="1" t="s">
        <v>23</v>
      </c>
      <c r="F417" s="18">
        <v>44</v>
      </c>
      <c r="G417" s="18">
        <v>44</v>
      </c>
      <c r="H417" s="18">
        <f t="shared" si="23"/>
        <v>100</v>
      </c>
    </row>
    <row r="418" spans="1:8" x14ac:dyDescent="0.2">
      <c r="A418" s="23" t="s">
        <v>5</v>
      </c>
      <c r="B418" s="1" t="s">
        <v>197</v>
      </c>
      <c r="C418" s="1" t="s">
        <v>369</v>
      </c>
      <c r="D418" s="1" t="s">
        <v>370</v>
      </c>
      <c r="E418" s="1" t="s">
        <v>1</v>
      </c>
      <c r="F418" s="18">
        <v>5999</v>
      </c>
      <c r="G418" s="18">
        <v>5492</v>
      </c>
      <c r="H418" s="18">
        <f t="shared" si="23"/>
        <v>91.548591431905308</v>
      </c>
    </row>
    <row r="419" spans="1:8" ht="36" x14ac:dyDescent="0.2">
      <c r="A419" s="4" t="s">
        <v>11</v>
      </c>
      <c r="B419" s="20" t="s">
        <v>197</v>
      </c>
      <c r="C419" s="20" t="s">
        <v>369</v>
      </c>
      <c r="D419" s="20" t="s">
        <v>10</v>
      </c>
      <c r="E419" s="1"/>
      <c r="F419" s="18">
        <f t="shared" ref="F419:G421" si="26">F420</f>
        <v>751</v>
      </c>
      <c r="G419" s="18">
        <f t="shared" si="26"/>
        <v>751</v>
      </c>
      <c r="H419" s="18">
        <f t="shared" si="23"/>
        <v>100</v>
      </c>
    </row>
    <row r="420" spans="1:8" ht="24" x14ac:dyDescent="0.2">
      <c r="A420" s="2" t="s">
        <v>562</v>
      </c>
      <c r="B420" s="1" t="s">
        <v>197</v>
      </c>
      <c r="C420" s="1" t="s">
        <v>369</v>
      </c>
      <c r="D420" s="1" t="s">
        <v>9</v>
      </c>
      <c r="E420" s="1"/>
      <c r="F420" s="18">
        <f t="shared" si="26"/>
        <v>751</v>
      </c>
      <c r="G420" s="18">
        <f t="shared" si="26"/>
        <v>751</v>
      </c>
      <c r="H420" s="18">
        <f t="shared" si="23"/>
        <v>100</v>
      </c>
    </row>
    <row r="421" spans="1:8" ht="24" x14ac:dyDescent="0.2">
      <c r="A421" s="26" t="s">
        <v>563</v>
      </c>
      <c r="B421" s="1" t="s">
        <v>197</v>
      </c>
      <c r="C421" s="1" t="s">
        <v>369</v>
      </c>
      <c r="D421" s="1" t="s">
        <v>564</v>
      </c>
      <c r="E421" s="1"/>
      <c r="F421" s="18">
        <f t="shared" si="26"/>
        <v>751</v>
      </c>
      <c r="G421" s="18">
        <f t="shared" si="26"/>
        <v>751</v>
      </c>
      <c r="H421" s="18">
        <f t="shared" si="23"/>
        <v>100</v>
      </c>
    </row>
    <row r="422" spans="1:8" x14ac:dyDescent="0.2">
      <c r="A422" s="2" t="s">
        <v>544</v>
      </c>
      <c r="B422" s="1" t="s">
        <v>197</v>
      </c>
      <c r="C422" s="1" t="s">
        <v>369</v>
      </c>
      <c r="D422" s="1" t="s">
        <v>564</v>
      </c>
      <c r="E422" s="1" t="s">
        <v>1</v>
      </c>
      <c r="F422" s="18">
        <v>751</v>
      </c>
      <c r="G422" s="18">
        <v>751</v>
      </c>
      <c r="H422" s="18">
        <f t="shared" si="23"/>
        <v>100</v>
      </c>
    </row>
    <row r="423" spans="1:8" ht="24" x14ac:dyDescent="0.2">
      <c r="A423" s="19" t="s">
        <v>198</v>
      </c>
      <c r="B423" s="20" t="s">
        <v>197</v>
      </c>
      <c r="C423" s="20" t="s">
        <v>196</v>
      </c>
      <c r="D423" s="20"/>
      <c r="E423" s="20"/>
      <c r="F423" s="21">
        <f t="shared" ref="F423:G426" si="27">F424</f>
        <v>1</v>
      </c>
      <c r="G423" s="21">
        <f t="shared" si="27"/>
        <v>1</v>
      </c>
      <c r="H423" s="21">
        <f t="shared" si="23"/>
        <v>100</v>
      </c>
    </row>
    <row r="424" spans="1:8" x14ac:dyDescent="0.2">
      <c r="A424" s="19" t="s">
        <v>44</v>
      </c>
      <c r="B424" s="20" t="s">
        <v>197</v>
      </c>
      <c r="C424" s="20" t="s">
        <v>196</v>
      </c>
      <c r="D424" s="20" t="s">
        <v>45</v>
      </c>
      <c r="E424" s="20"/>
      <c r="F424" s="21">
        <f t="shared" si="27"/>
        <v>1</v>
      </c>
      <c r="G424" s="21">
        <f t="shared" si="27"/>
        <v>1</v>
      </c>
      <c r="H424" s="21">
        <f t="shared" si="23"/>
        <v>100</v>
      </c>
    </row>
    <row r="425" spans="1:8" x14ac:dyDescent="0.2">
      <c r="A425" s="23" t="s">
        <v>44</v>
      </c>
      <c r="B425" s="1" t="s">
        <v>197</v>
      </c>
      <c r="C425" s="1" t="s">
        <v>196</v>
      </c>
      <c r="D425" s="1" t="s">
        <v>43</v>
      </c>
      <c r="E425" s="1"/>
      <c r="F425" s="18">
        <f t="shared" si="27"/>
        <v>1</v>
      </c>
      <c r="G425" s="18">
        <f t="shared" si="27"/>
        <v>1</v>
      </c>
      <c r="H425" s="18">
        <f t="shared" si="23"/>
        <v>100</v>
      </c>
    </row>
    <row r="426" spans="1:8" s="22" customFormat="1" ht="104.25" customHeight="1" x14ac:dyDescent="0.15">
      <c r="A426" s="23" t="s">
        <v>490</v>
      </c>
      <c r="B426" s="1" t="s">
        <v>197</v>
      </c>
      <c r="C426" s="1" t="s">
        <v>196</v>
      </c>
      <c r="D426" s="1" t="s">
        <v>195</v>
      </c>
      <c r="E426" s="1"/>
      <c r="F426" s="18">
        <f t="shared" si="27"/>
        <v>1</v>
      </c>
      <c r="G426" s="18">
        <f t="shared" si="27"/>
        <v>1</v>
      </c>
      <c r="H426" s="18">
        <f t="shared" si="23"/>
        <v>100</v>
      </c>
    </row>
    <row r="427" spans="1:8" ht="23.25" customHeight="1" x14ac:dyDescent="0.2">
      <c r="A427" s="23" t="s">
        <v>27</v>
      </c>
      <c r="B427" s="1" t="s">
        <v>197</v>
      </c>
      <c r="C427" s="1" t="s">
        <v>196</v>
      </c>
      <c r="D427" s="1" t="s">
        <v>195</v>
      </c>
      <c r="E427" s="1" t="s">
        <v>23</v>
      </c>
      <c r="F427" s="18">
        <v>1</v>
      </c>
      <c r="G427" s="18">
        <v>1</v>
      </c>
      <c r="H427" s="18">
        <f t="shared" si="23"/>
        <v>100</v>
      </c>
    </row>
    <row r="428" spans="1:8" x14ac:dyDescent="0.2">
      <c r="A428" s="19" t="s">
        <v>194</v>
      </c>
      <c r="B428" s="20" t="s">
        <v>124</v>
      </c>
      <c r="C428" s="20"/>
      <c r="D428" s="20"/>
      <c r="E428" s="20"/>
      <c r="F428" s="21">
        <f>F429+F460+F541+F564+F579+F601</f>
        <v>636867</v>
      </c>
      <c r="G428" s="21">
        <f>G429+G460+G541+G564+G579+G601</f>
        <v>618570</v>
      </c>
      <c r="H428" s="21">
        <f t="shared" si="23"/>
        <v>97.127029662394193</v>
      </c>
    </row>
    <row r="429" spans="1:8" x14ac:dyDescent="0.2">
      <c r="A429" s="19" t="s">
        <v>193</v>
      </c>
      <c r="B429" s="20" t="s">
        <v>124</v>
      </c>
      <c r="C429" s="20" t="s">
        <v>185</v>
      </c>
      <c r="D429" s="20"/>
      <c r="E429" s="20"/>
      <c r="F429" s="21">
        <f>F430+F456</f>
        <v>223470</v>
      </c>
      <c r="G429" s="21">
        <f>G430+G456</f>
        <v>222170</v>
      </c>
      <c r="H429" s="21">
        <f t="shared" si="23"/>
        <v>99.41826643397323</v>
      </c>
    </row>
    <row r="430" spans="1:8" ht="24" x14ac:dyDescent="0.2">
      <c r="A430" s="19" t="s">
        <v>66</v>
      </c>
      <c r="B430" s="20" t="s">
        <v>124</v>
      </c>
      <c r="C430" s="20" t="s">
        <v>185</v>
      </c>
      <c r="D430" s="20" t="s">
        <v>65</v>
      </c>
      <c r="E430" s="20"/>
      <c r="F430" s="21">
        <f>F431+F450</f>
        <v>223470</v>
      </c>
      <c r="G430" s="21">
        <f>G431+G450</f>
        <v>222170</v>
      </c>
      <c r="H430" s="21">
        <f t="shared" si="23"/>
        <v>99.41826643397323</v>
      </c>
    </row>
    <row r="431" spans="1:8" ht="24.75" customHeight="1" x14ac:dyDescent="0.2">
      <c r="A431" s="23" t="s">
        <v>64</v>
      </c>
      <c r="B431" s="1" t="s">
        <v>124</v>
      </c>
      <c r="C431" s="1" t="s">
        <v>185</v>
      </c>
      <c r="D431" s="1" t="s">
        <v>63</v>
      </c>
      <c r="E431" s="1"/>
      <c r="F431" s="18">
        <f>F432+F435+F445+F442</f>
        <v>206653</v>
      </c>
      <c r="G431" s="18">
        <f>G432+G435+G445+G442</f>
        <v>205353</v>
      </c>
      <c r="H431" s="18">
        <f t="shared" si="23"/>
        <v>99.370926141890024</v>
      </c>
    </row>
    <row r="432" spans="1:8" ht="19.5" customHeight="1" x14ac:dyDescent="0.2">
      <c r="A432" s="25" t="s">
        <v>192</v>
      </c>
      <c r="B432" s="1" t="s">
        <v>124</v>
      </c>
      <c r="C432" s="1" t="s">
        <v>185</v>
      </c>
      <c r="D432" s="1" t="s">
        <v>191</v>
      </c>
      <c r="E432" s="1"/>
      <c r="F432" s="18">
        <f>F433</f>
        <v>76259</v>
      </c>
      <c r="G432" s="18">
        <f>G433</f>
        <v>76259</v>
      </c>
      <c r="H432" s="18">
        <f t="shared" si="23"/>
        <v>100</v>
      </c>
    </row>
    <row r="433" spans="1:8" ht="25.5" customHeight="1" x14ac:dyDescent="0.2">
      <c r="A433" s="23" t="s">
        <v>190</v>
      </c>
      <c r="B433" s="1" t="s">
        <v>124</v>
      </c>
      <c r="C433" s="1" t="s">
        <v>185</v>
      </c>
      <c r="D433" s="1" t="s">
        <v>189</v>
      </c>
      <c r="E433" s="1"/>
      <c r="F433" s="18">
        <f>F434</f>
        <v>76259</v>
      </c>
      <c r="G433" s="18">
        <f>G434</f>
        <v>76259</v>
      </c>
      <c r="H433" s="18">
        <f t="shared" si="23"/>
        <v>100</v>
      </c>
    </row>
    <row r="434" spans="1:8" ht="24.75" customHeight="1" x14ac:dyDescent="0.2">
      <c r="A434" s="23" t="s">
        <v>394</v>
      </c>
      <c r="B434" s="1" t="s">
        <v>124</v>
      </c>
      <c r="C434" s="1" t="s">
        <v>185</v>
      </c>
      <c r="D434" s="1" t="s">
        <v>189</v>
      </c>
      <c r="E434" s="1" t="s">
        <v>67</v>
      </c>
      <c r="F434" s="18">
        <v>76259</v>
      </c>
      <c r="G434" s="18">
        <v>76259</v>
      </c>
      <c r="H434" s="18">
        <f t="shared" si="23"/>
        <v>100</v>
      </c>
    </row>
    <row r="435" spans="1:8" ht="52.5" customHeight="1" x14ac:dyDescent="0.2">
      <c r="A435" s="25" t="s">
        <v>462</v>
      </c>
      <c r="B435" s="1" t="s">
        <v>124</v>
      </c>
      <c r="C435" s="1" t="s">
        <v>185</v>
      </c>
      <c r="D435" s="1" t="s">
        <v>188</v>
      </c>
      <c r="E435" s="1"/>
      <c r="F435" s="18">
        <f>F436+F438+F440</f>
        <v>125332</v>
      </c>
      <c r="G435" s="18">
        <f>G436+G438+G440</f>
        <v>124076</v>
      </c>
      <c r="H435" s="18">
        <f t="shared" si="23"/>
        <v>98.997861679379568</v>
      </c>
    </row>
    <row r="436" spans="1:8" ht="28.5" customHeight="1" x14ac:dyDescent="0.2">
      <c r="A436" s="23" t="s">
        <v>8</v>
      </c>
      <c r="B436" s="1" t="s">
        <v>124</v>
      </c>
      <c r="C436" s="1" t="s">
        <v>185</v>
      </c>
      <c r="D436" s="1" t="s">
        <v>187</v>
      </c>
      <c r="E436" s="1"/>
      <c r="F436" s="18">
        <f>F437</f>
        <v>42123</v>
      </c>
      <c r="G436" s="18">
        <f>G437</f>
        <v>42123</v>
      </c>
      <c r="H436" s="18">
        <f t="shared" si="23"/>
        <v>100</v>
      </c>
    </row>
    <row r="437" spans="1:8" ht="24" customHeight="1" x14ac:dyDescent="0.2">
      <c r="A437" s="23" t="s">
        <v>41</v>
      </c>
      <c r="B437" s="1" t="s">
        <v>124</v>
      </c>
      <c r="C437" s="1" t="s">
        <v>185</v>
      </c>
      <c r="D437" s="1" t="s">
        <v>187</v>
      </c>
      <c r="E437" s="1" t="s">
        <v>38</v>
      </c>
      <c r="F437" s="18">
        <v>42123</v>
      </c>
      <c r="G437" s="18">
        <v>42123</v>
      </c>
      <c r="H437" s="18">
        <f t="shared" si="23"/>
        <v>100</v>
      </c>
    </row>
    <row r="438" spans="1:8" ht="24" x14ac:dyDescent="0.2">
      <c r="A438" s="23" t="s">
        <v>102</v>
      </c>
      <c r="B438" s="1" t="s">
        <v>124</v>
      </c>
      <c r="C438" s="1" t="s">
        <v>185</v>
      </c>
      <c r="D438" s="1" t="s">
        <v>186</v>
      </c>
      <c r="E438" s="1"/>
      <c r="F438" s="18">
        <f>F439</f>
        <v>42180</v>
      </c>
      <c r="G438" s="18">
        <f>G439</f>
        <v>41023</v>
      </c>
      <c r="H438" s="18">
        <f t="shared" si="23"/>
        <v>97.256993835941202</v>
      </c>
    </row>
    <row r="439" spans="1:8" ht="24" x14ac:dyDescent="0.2">
      <c r="A439" s="23" t="s">
        <v>41</v>
      </c>
      <c r="B439" s="1" t="s">
        <v>124</v>
      </c>
      <c r="C439" s="1" t="s">
        <v>185</v>
      </c>
      <c r="D439" s="1" t="s">
        <v>186</v>
      </c>
      <c r="E439" s="1" t="s">
        <v>38</v>
      </c>
      <c r="F439" s="18">
        <v>42180</v>
      </c>
      <c r="G439" s="18">
        <v>41023</v>
      </c>
      <c r="H439" s="18">
        <f t="shared" si="23"/>
        <v>97.256993835941202</v>
      </c>
    </row>
    <row r="440" spans="1:8" ht="118.5" customHeight="1" x14ac:dyDescent="0.2">
      <c r="A440" s="23" t="s">
        <v>181</v>
      </c>
      <c r="B440" s="1" t="s">
        <v>124</v>
      </c>
      <c r="C440" s="1" t="s">
        <v>185</v>
      </c>
      <c r="D440" s="1" t="s">
        <v>184</v>
      </c>
      <c r="E440" s="1"/>
      <c r="F440" s="18">
        <f>F441</f>
        <v>41029</v>
      </c>
      <c r="G440" s="18">
        <f>G441</f>
        <v>40930</v>
      </c>
      <c r="H440" s="18">
        <f t="shared" si="23"/>
        <v>99.758707255843433</v>
      </c>
    </row>
    <row r="441" spans="1:8" ht="25.5" customHeight="1" x14ac:dyDescent="0.2">
      <c r="A441" s="23" t="s">
        <v>41</v>
      </c>
      <c r="B441" s="1" t="s">
        <v>124</v>
      </c>
      <c r="C441" s="1" t="s">
        <v>185</v>
      </c>
      <c r="D441" s="1" t="s">
        <v>184</v>
      </c>
      <c r="E441" s="1" t="s">
        <v>38</v>
      </c>
      <c r="F441" s="18">
        <v>41029</v>
      </c>
      <c r="G441" s="18">
        <v>40930</v>
      </c>
      <c r="H441" s="18">
        <f t="shared" si="23"/>
        <v>99.758707255843433</v>
      </c>
    </row>
    <row r="442" spans="1:8" ht="25.5" hidden="1" customHeight="1" x14ac:dyDescent="0.2">
      <c r="A442" s="23" t="s">
        <v>508</v>
      </c>
      <c r="B442" s="1" t="s">
        <v>124</v>
      </c>
      <c r="C442" s="1" t="s">
        <v>185</v>
      </c>
      <c r="D442" s="1" t="s">
        <v>512</v>
      </c>
      <c r="E442" s="1"/>
      <c r="F442" s="18">
        <f>F443</f>
        <v>0</v>
      </c>
      <c r="G442" s="18">
        <f>G443</f>
        <v>0</v>
      </c>
      <c r="H442" s="18" t="e">
        <f t="shared" si="23"/>
        <v>#DIV/0!</v>
      </c>
    </row>
    <row r="443" spans="1:8" ht="25.5" hidden="1" customHeight="1" x14ac:dyDescent="0.2">
      <c r="A443" s="23" t="s">
        <v>511</v>
      </c>
      <c r="B443" s="1" t="s">
        <v>124</v>
      </c>
      <c r="C443" s="1" t="s">
        <v>185</v>
      </c>
      <c r="D443" s="1" t="s">
        <v>516</v>
      </c>
      <c r="E443" s="1"/>
      <c r="F443" s="18">
        <f>F444</f>
        <v>0</v>
      </c>
      <c r="G443" s="18">
        <f>G444</f>
        <v>0</v>
      </c>
      <c r="H443" s="18" t="e">
        <f t="shared" si="23"/>
        <v>#DIV/0!</v>
      </c>
    </row>
    <row r="444" spans="1:8" ht="24" hidden="1" x14ac:dyDescent="0.2">
      <c r="A444" s="23" t="s">
        <v>41</v>
      </c>
      <c r="B444" s="1" t="s">
        <v>124</v>
      </c>
      <c r="C444" s="1" t="s">
        <v>185</v>
      </c>
      <c r="D444" s="1" t="s">
        <v>516</v>
      </c>
      <c r="E444" s="1" t="s">
        <v>38</v>
      </c>
      <c r="F444" s="18">
        <f>50-50</f>
        <v>0</v>
      </c>
      <c r="G444" s="18">
        <f>50-50</f>
        <v>0</v>
      </c>
      <c r="H444" s="18" t="e">
        <f t="shared" si="23"/>
        <v>#DIV/0!</v>
      </c>
    </row>
    <row r="445" spans="1:8" ht="36" x14ac:dyDescent="0.2">
      <c r="A445" s="25" t="s">
        <v>475</v>
      </c>
      <c r="B445" s="1" t="s">
        <v>124</v>
      </c>
      <c r="C445" s="1" t="s">
        <v>185</v>
      </c>
      <c r="D445" s="1" t="s">
        <v>382</v>
      </c>
      <c r="E445" s="1"/>
      <c r="F445" s="18">
        <f>F446+F448</f>
        <v>5062</v>
      </c>
      <c r="G445" s="18">
        <f>G446+G448</f>
        <v>5018</v>
      </c>
      <c r="H445" s="18">
        <f t="shared" si="23"/>
        <v>99.13077834847887</v>
      </c>
    </row>
    <row r="446" spans="1:8" ht="48" x14ac:dyDescent="0.2">
      <c r="A446" s="23" t="s">
        <v>598</v>
      </c>
      <c r="B446" s="1" t="s">
        <v>124</v>
      </c>
      <c r="C446" s="1" t="s">
        <v>185</v>
      </c>
      <c r="D446" s="1" t="s">
        <v>383</v>
      </c>
      <c r="E446" s="1"/>
      <c r="F446" s="18">
        <f>F447</f>
        <v>3527</v>
      </c>
      <c r="G446" s="18">
        <f>G447</f>
        <v>3483</v>
      </c>
      <c r="H446" s="18">
        <f t="shared" si="23"/>
        <v>98.752480861922308</v>
      </c>
    </row>
    <row r="447" spans="1:8" ht="24" x14ac:dyDescent="0.2">
      <c r="A447" s="23" t="s">
        <v>41</v>
      </c>
      <c r="B447" s="1" t="s">
        <v>124</v>
      </c>
      <c r="C447" s="1" t="s">
        <v>185</v>
      </c>
      <c r="D447" s="1" t="s">
        <v>383</v>
      </c>
      <c r="E447" s="1" t="s">
        <v>38</v>
      </c>
      <c r="F447" s="18">
        <v>3527</v>
      </c>
      <c r="G447" s="18">
        <v>3483</v>
      </c>
      <c r="H447" s="18">
        <f t="shared" si="23"/>
        <v>98.752480861922308</v>
      </c>
    </row>
    <row r="448" spans="1:8" ht="72" x14ac:dyDescent="0.2">
      <c r="A448" s="2" t="s">
        <v>612</v>
      </c>
      <c r="B448" s="1" t="s">
        <v>124</v>
      </c>
      <c r="C448" s="1" t="s">
        <v>185</v>
      </c>
      <c r="D448" s="1" t="s">
        <v>613</v>
      </c>
      <c r="E448" s="1"/>
      <c r="F448" s="18">
        <f>F449</f>
        <v>1535</v>
      </c>
      <c r="G448" s="18">
        <f>G449</f>
        <v>1535</v>
      </c>
      <c r="H448" s="18">
        <f t="shared" si="23"/>
        <v>100</v>
      </c>
    </row>
    <row r="449" spans="1:8" ht="24" x14ac:dyDescent="0.2">
      <c r="A449" s="2" t="s">
        <v>41</v>
      </c>
      <c r="B449" s="1" t="s">
        <v>124</v>
      </c>
      <c r="C449" s="1" t="s">
        <v>185</v>
      </c>
      <c r="D449" s="1" t="s">
        <v>613</v>
      </c>
      <c r="E449" s="1" t="s">
        <v>38</v>
      </c>
      <c r="F449" s="18">
        <v>1535</v>
      </c>
      <c r="G449" s="18">
        <v>1535</v>
      </c>
      <c r="H449" s="18">
        <f t="shared" si="23"/>
        <v>100</v>
      </c>
    </row>
    <row r="450" spans="1:8" x14ac:dyDescent="0.2">
      <c r="A450" s="23" t="s">
        <v>59</v>
      </c>
      <c r="B450" s="1" t="s">
        <v>124</v>
      </c>
      <c r="C450" s="1" t="s">
        <v>185</v>
      </c>
      <c r="D450" s="1" t="s">
        <v>58</v>
      </c>
      <c r="E450" s="1"/>
      <c r="F450" s="18">
        <f>F451</f>
        <v>16817</v>
      </c>
      <c r="G450" s="18">
        <f>G451</f>
        <v>16817</v>
      </c>
      <c r="H450" s="18">
        <f t="shared" si="23"/>
        <v>100</v>
      </c>
    </row>
    <row r="451" spans="1:8" ht="24" x14ac:dyDescent="0.2">
      <c r="A451" s="23" t="s">
        <v>593</v>
      </c>
      <c r="B451" s="1" t="s">
        <v>124</v>
      </c>
      <c r="C451" s="1" t="s">
        <v>185</v>
      </c>
      <c r="D451" s="1" t="s">
        <v>169</v>
      </c>
      <c r="E451" s="1"/>
      <c r="F451" s="18">
        <f>F452+F454</f>
        <v>16817</v>
      </c>
      <c r="G451" s="18">
        <f>G452+G454</f>
        <v>16817</v>
      </c>
      <c r="H451" s="18">
        <f t="shared" si="23"/>
        <v>100</v>
      </c>
    </row>
    <row r="452" spans="1:8" ht="36" x14ac:dyDescent="0.2">
      <c r="A452" s="23" t="s">
        <v>168</v>
      </c>
      <c r="B452" s="1" t="s">
        <v>124</v>
      </c>
      <c r="C452" s="1" t="s">
        <v>185</v>
      </c>
      <c r="D452" s="1" t="s">
        <v>166</v>
      </c>
      <c r="E452" s="1"/>
      <c r="F452" s="18">
        <f>F453</f>
        <v>16086</v>
      </c>
      <c r="G452" s="18">
        <f>G453</f>
        <v>16086</v>
      </c>
      <c r="H452" s="18">
        <f t="shared" si="23"/>
        <v>100</v>
      </c>
    </row>
    <row r="453" spans="1:8" ht="24" x14ac:dyDescent="0.2">
      <c r="A453" s="23" t="s">
        <v>41</v>
      </c>
      <c r="B453" s="1" t="s">
        <v>124</v>
      </c>
      <c r="C453" s="1" t="s">
        <v>185</v>
      </c>
      <c r="D453" s="1" t="s">
        <v>166</v>
      </c>
      <c r="E453" s="1" t="s">
        <v>38</v>
      </c>
      <c r="F453" s="18">
        <v>16086</v>
      </c>
      <c r="G453" s="18">
        <v>16086</v>
      </c>
      <c r="H453" s="18">
        <f t="shared" si="23"/>
        <v>100</v>
      </c>
    </row>
    <row r="454" spans="1:8" ht="36" x14ac:dyDescent="0.2">
      <c r="A454" s="23" t="s">
        <v>437</v>
      </c>
      <c r="B454" s="1" t="s">
        <v>124</v>
      </c>
      <c r="C454" s="1" t="s">
        <v>185</v>
      </c>
      <c r="D454" s="1" t="s">
        <v>401</v>
      </c>
      <c r="E454" s="1"/>
      <c r="F454" s="18">
        <f>F455</f>
        <v>731</v>
      </c>
      <c r="G454" s="18">
        <f>G455</f>
        <v>731</v>
      </c>
      <c r="H454" s="18">
        <f t="shared" si="23"/>
        <v>100</v>
      </c>
    </row>
    <row r="455" spans="1:8" ht="24" x14ac:dyDescent="0.2">
      <c r="A455" s="23" t="s">
        <v>41</v>
      </c>
      <c r="B455" s="1" t="s">
        <v>124</v>
      </c>
      <c r="C455" s="1" t="s">
        <v>185</v>
      </c>
      <c r="D455" s="1" t="s">
        <v>401</v>
      </c>
      <c r="E455" s="1" t="s">
        <v>38</v>
      </c>
      <c r="F455" s="18">
        <v>731</v>
      </c>
      <c r="G455" s="18">
        <v>731</v>
      </c>
      <c r="H455" s="18">
        <f t="shared" si="23"/>
        <v>100</v>
      </c>
    </row>
    <row r="456" spans="1:8" ht="60" hidden="1" x14ac:dyDescent="0.2">
      <c r="A456" s="30" t="s">
        <v>527</v>
      </c>
      <c r="B456" s="20" t="s">
        <v>124</v>
      </c>
      <c r="C456" s="20" t="s">
        <v>185</v>
      </c>
      <c r="D456" s="20" t="s">
        <v>431</v>
      </c>
      <c r="E456" s="1"/>
      <c r="F456" s="21">
        <f>F457</f>
        <v>0</v>
      </c>
      <c r="G456" s="21">
        <f>G457</f>
        <v>0</v>
      </c>
      <c r="H456" s="21" t="e">
        <f t="shared" si="23"/>
        <v>#DIV/0!</v>
      </c>
    </row>
    <row r="457" spans="1:8" ht="36" hidden="1" x14ac:dyDescent="0.2">
      <c r="A457" s="31" t="s">
        <v>476</v>
      </c>
      <c r="B457" s="1" t="s">
        <v>124</v>
      </c>
      <c r="C457" s="1" t="s">
        <v>185</v>
      </c>
      <c r="D457" s="1" t="s">
        <v>429</v>
      </c>
      <c r="E457" s="1"/>
      <c r="F457" s="18">
        <f t="shared" ref="F457:G457" si="28">F458</f>
        <v>0</v>
      </c>
      <c r="G457" s="18">
        <f t="shared" si="28"/>
        <v>0</v>
      </c>
      <c r="H457" s="18" t="e">
        <f t="shared" ref="H457:H521" si="29">G457/F457*100</f>
        <v>#DIV/0!</v>
      </c>
    </row>
    <row r="458" spans="1:8" ht="24" hidden="1" x14ac:dyDescent="0.2">
      <c r="A458" s="2" t="s">
        <v>438</v>
      </c>
      <c r="B458" s="1" t="s">
        <v>124</v>
      </c>
      <c r="C458" s="1" t="s">
        <v>185</v>
      </c>
      <c r="D458" s="1" t="s">
        <v>430</v>
      </c>
      <c r="E458" s="1"/>
      <c r="F458" s="18">
        <f>F459</f>
        <v>0</v>
      </c>
      <c r="G458" s="18">
        <f>G459</f>
        <v>0</v>
      </c>
      <c r="H458" s="18" t="e">
        <f t="shared" si="29"/>
        <v>#DIV/0!</v>
      </c>
    </row>
    <row r="459" spans="1:8" ht="24" hidden="1" x14ac:dyDescent="0.2">
      <c r="A459" s="23" t="s">
        <v>41</v>
      </c>
      <c r="B459" s="1" t="s">
        <v>124</v>
      </c>
      <c r="C459" s="1" t="s">
        <v>185</v>
      </c>
      <c r="D459" s="1" t="s">
        <v>430</v>
      </c>
      <c r="E459" s="1" t="s">
        <v>38</v>
      </c>
      <c r="F459" s="18">
        <f>190-190</f>
        <v>0</v>
      </c>
      <c r="G459" s="18">
        <f>190-190</f>
        <v>0</v>
      </c>
      <c r="H459" s="18" t="e">
        <f t="shared" si="29"/>
        <v>#DIV/0!</v>
      </c>
    </row>
    <row r="460" spans="1:8" s="22" customFormat="1" x14ac:dyDescent="0.15">
      <c r="A460" s="19" t="s">
        <v>183</v>
      </c>
      <c r="B460" s="20" t="s">
        <v>124</v>
      </c>
      <c r="C460" s="20" t="s">
        <v>167</v>
      </c>
      <c r="D460" s="20"/>
      <c r="E460" s="20"/>
      <c r="F460" s="21">
        <f>F461+F532+F536</f>
        <v>353304</v>
      </c>
      <c r="G460" s="21">
        <f>G461+G532+G536</f>
        <v>341289</v>
      </c>
      <c r="H460" s="21">
        <f t="shared" si="29"/>
        <v>96.599245975137563</v>
      </c>
    </row>
    <row r="461" spans="1:8" ht="24" x14ac:dyDescent="0.2">
      <c r="A461" s="19" t="s">
        <v>66</v>
      </c>
      <c r="B461" s="20" t="s">
        <v>124</v>
      </c>
      <c r="C461" s="20" t="s">
        <v>167</v>
      </c>
      <c r="D461" s="20" t="s">
        <v>65</v>
      </c>
      <c r="E461" s="20"/>
      <c r="F461" s="21">
        <f>F462+F511</f>
        <v>351535</v>
      </c>
      <c r="G461" s="21">
        <f>G462+G511</f>
        <v>339520</v>
      </c>
      <c r="H461" s="21">
        <f t="shared" si="29"/>
        <v>96.582132646820369</v>
      </c>
    </row>
    <row r="462" spans="1:8" ht="24" customHeight="1" x14ac:dyDescent="0.2">
      <c r="A462" s="23" t="s">
        <v>135</v>
      </c>
      <c r="B462" s="1" t="s">
        <v>124</v>
      </c>
      <c r="C462" s="1" t="s">
        <v>167</v>
      </c>
      <c r="D462" s="1" t="s">
        <v>63</v>
      </c>
      <c r="E462" s="1"/>
      <c r="F462" s="18">
        <f>F463+F496+F488+F493+F474+F502+F505+F499+F508</f>
        <v>322552</v>
      </c>
      <c r="G462" s="18">
        <f>G463+G496+G488+G493+G474+G502+G505+G499+G508</f>
        <v>317758</v>
      </c>
      <c r="H462" s="18">
        <f t="shared" si="29"/>
        <v>98.513728019048102</v>
      </c>
    </row>
    <row r="463" spans="1:8" ht="85.5" customHeight="1" x14ac:dyDescent="0.2">
      <c r="A463" s="25" t="s">
        <v>446</v>
      </c>
      <c r="B463" s="1" t="s">
        <v>124</v>
      </c>
      <c r="C463" s="1" t="s">
        <v>167</v>
      </c>
      <c r="D463" s="1" t="s">
        <v>134</v>
      </c>
      <c r="E463" s="1"/>
      <c r="F463" s="18">
        <f>F464+F466+F468+F470+F472</f>
        <v>314086</v>
      </c>
      <c r="G463" s="18">
        <f>G464+G466+G468+G470+G472</f>
        <v>309397</v>
      </c>
      <c r="H463" s="18">
        <f t="shared" si="29"/>
        <v>98.507096782409903</v>
      </c>
    </row>
    <row r="464" spans="1:8" ht="24" x14ac:dyDescent="0.2">
      <c r="A464" s="23" t="s">
        <v>8</v>
      </c>
      <c r="B464" s="1" t="s">
        <v>124</v>
      </c>
      <c r="C464" s="1" t="s">
        <v>167</v>
      </c>
      <c r="D464" s="1" t="s">
        <v>182</v>
      </c>
      <c r="E464" s="1"/>
      <c r="F464" s="18">
        <f>F465</f>
        <v>22347</v>
      </c>
      <c r="G464" s="18">
        <f>G465</f>
        <v>22347</v>
      </c>
      <c r="H464" s="18">
        <f t="shared" si="29"/>
        <v>100</v>
      </c>
    </row>
    <row r="465" spans="1:8" ht="24" x14ac:dyDescent="0.2">
      <c r="A465" s="23" t="s">
        <v>41</v>
      </c>
      <c r="B465" s="1" t="s">
        <v>124</v>
      </c>
      <c r="C465" s="1" t="s">
        <v>167</v>
      </c>
      <c r="D465" s="1" t="s">
        <v>182</v>
      </c>
      <c r="E465" s="1" t="s">
        <v>38</v>
      </c>
      <c r="F465" s="18">
        <v>22347</v>
      </c>
      <c r="G465" s="18">
        <v>22347</v>
      </c>
      <c r="H465" s="18">
        <f t="shared" si="29"/>
        <v>100</v>
      </c>
    </row>
    <row r="466" spans="1:8" ht="24" x14ac:dyDescent="0.2">
      <c r="A466" s="23" t="s">
        <v>102</v>
      </c>
      <c r="B466" s="1" t="s">
        <v>124</v>
      </c>
      <c r="C466" s="1" t="s">
        <v>167</v>
      </c>
      <c r="D466" s="1" t="s">
        <v>164</v>
      </c>
      <c r="E466" s="1"/>
      <c r="F466" s="18">
        <f>F467</f>
        <v>89039</v>
      </c>
      <c r="G466" s="18">
        <f>G467</f>
        <v>84622</v>
      </c>
      <c r="H466" s="18">
        <f t="shared" si="29"/>
        <v>95.039252462404107</v>
      </c>
    </row>
    <row r="467" spans="1:8" ht="24" x14ac:dyDescent="0.2">
      <c r="A467" s="23" t="s">
        <v>41</v>
      </c>
      <c r="B467" s="1" t="s">
        <v>124</v>
      </c>
      <c r="C467" s="1" t="s">
        <v>167</v>
      </c>
      <c r="D467" s="1" t="s">
        <v>164</v>
      </c>
      <c r="E467" s="1" t="s">
        <v>38</v>
      </c>
      <c r="F467" s="18">
        <v>89039</v>
      </c>
      <c r="G467" s="18">
        <v>84622</v>
      </c>
      <c r="H467" s="18">
        <f t="shared" si="29"/>
        <v>95.039252462404107</v>
      </c>
    </row>
    <row r="468" spans="1:8" ht="117" customHeight="1" x14ac:dyDescent="0.2">
      <c r="A468" s="23" t="s">
        <v>181</v>
      </c>
      <c r="B468" s="1" t="s">
        <v>124</v>
      </c>
      <c r="C468" s="1" t="s">
        <v>167</v>
      </c>
      <c r="D468" s="1" t="s">
        <v>180</v>
      </c>
      <c r="E468" s="1"/>
      <c r="F468" s="18">
        <f>F469</f>
        <v>180355</v>
      </c>
      <c r="G468" s="18">
        <f>G469</f>
        <v>180355</v>
      </c>
      <c r="H468" s="18">
        <f t="shared" si="29"/>
        <v>100</v>
      </c>
    </row>
    <row r="469" spans="1:8" ht="26.25" customHeight="1" x14ac:dyDescent="0.2">
      <c r="A469" s="23" t="s">
        <v>41</v>
      </c>
      <c r="B469" s="1" t="s">
        <v>124</v>
      </c>
      <c r="C469" s="1" t="s">
        <v>167</v>
      </c>
      <c r="D469" s="1" t="s">
        <v>180</v>
      </c>
      <c r="E469" s="1" t="s">
        <v>38</v>
      </c>
      <c r="F469" s="18">
        <v>180355</v>
      </c>
      <c r="G469" s="18">
        <v>180355</v>
      </c>
      <c r="H469" s="18">
        <f t="shared" si="29"/>
        <v>100</v>
      </c>
    </row>
    <row r="470" spans="1:8" ht="48.75" customHeight="1" x14ac:dyDescent="0.2">
      <c r="A470" s="23" t="s">
        <v>435</v>
      </c>
      <c r="B470" s="1" t="s">
        <v>124</v>
      </c>
      <c r="C470" s="1" t="s">
        <v>167</v>
      </c>
      <c r="D470" s="1" t="s">
        <v>179</v>
      </c>
      <c r="E470" s="1"/>
      <c r="F470" s="18">
        <f>F471</f>
        <v>20741</v>
      </c>
      <c r="G470" s="18">
        <f>G471</f>
        <v>20741</v>
      </c>
      <c r="H470" s="18">
        <f t="shared" si="29"/>
        <v>100</v>
      </c>
    </row>
    <row r="471" spans="1:8" ht="24" x14ac:dyDescent="0.2">
      <c r="A471" s="23" t="s">
        <v>41</v>
      </c>
      <c r="B471" s="1" t="s">
        <v>124</v>
      </c>
      <c r="C471" s="1" t="s">
        <v>167</v>
      </c>
      <c r="D471" s="1" t="s">
        <v>179</v>
      </c>
      <c r="E471" s="1" t="s">
        <v>38</v>
      </c>
      <c r="F471" s="18">
        <v>20741</v>
      </c>
      <c r="G471" s="18">
        <v>20741</v>
      </c>
      <c r="H471" s="18">
        <f t="shared" si="29"/>
        <v>100</v>
      </c>
    </row>
    <row r="472" spans="1:8" ht="77.25" customHeight="1" x14ac:dyDescent="0.2">
      <c r="A472" s="23" t="s">
        <v>133</v>
      </c>
      <c r="B472" s="1" t="s">
        <v>124</v>
      </c>
      <c r="C472" s="1" t="s">
        <v>167</v>
      </c>
      <c r="D472" s="1" t="s">
        <v>132</v>
      </c>
      <c r="E472" s="1"/>
      <c r="F472" s="18">
        <f>F473</f>
        <v>1604</v>
      </c>
      <c r="G472" s="18">
        <f>G473</f>
        <v>1332</v>
      </c>
      <c r="H472" s="18">
        <f t="shared" si="29"/>
        <v>83.042394014962596</v>
      </c>
    </row>
    <row r="473" spans="1:8" ht="24" x14ac:dyDescent="0.2">
      <c r="A473" s="23" t="s">
        <v>41</v>
      </c>
      <c r="B473" s="1" t="s">
        <v>124</v>
      </c>
      <c r="C473" s="1" t="s">
        <v>167</v>
      </c>
      <c r="D473" s="1" t="s">
        <v>132</v>
      </c>
      <c r="E473" s="1" t="s">
        <v>38</v>
      </c>
      <c r="F473" s="18">
        <v>1604</v>
      </c>
      <c r="G473" s="18">
        <v>1332</v>
      </c>
      <c r="H473" s="18">
        <f t="shared" si="29"/>
        <v>83.042394014962596</v>
      </c>
    </row>
    <row r="474" spans="1:8" ht="24" x14ac:dyDescent="0.2">
      <c r="A474" s="23" t="s">
        <v>508</v>
      </c>
      <c r="B474" s="1" t="s">
        <v>124</v>
      </c>
      <c r="C474" s="1" t="s">
        <v>167</v>
      </c>
      <c r="D474" s="1" t="s">
        <v>512</v>
      </c>
      <c r="E474" s="1"/>
      <c r="F474" s="18">
        <f>F480+F482+F484+F486+F478+F475</f>
        <v>6343</v>
      </c>
      <c r="G474" s="18">
        <f>G480+G482+G484+G486+G478+G475</f>
        <v>6238</v>
      </c>
      <c r="H474" s="18">
        <f t="shared" si="29"/>
        <v>98.344631877660419</v>
      </c>
    </row>
    <row r="475" spans="1:8" ht="24" x14ac:dyDescent="0.2">
      <c r="A475" s="2" t="s">
        <v>508</v>
      </c>
      <c r="B475" s="1" t="s">
        <v>124</v>
      </c>
      <c r="C475" s="1" t="s">
        <v>167</v>
      </c>
      <c r="D475" s="1" t="s">
        <v>512</v>
      </c>
      <c r="E475" s="1"/>
      <c r="F475" s="18">
        <f>F476</f>
        <v>3000</v>
      </c>
      <c r="G475" s="18">
        <f>G476</f>
        <v>3000</v>
      </c>
      <c r="H475" s="18">
        <f t="shared" si="29"/>
        <v>100</v>
      </c>
    </row>
    <row r="476" spans="1:8" ht="48" x14ac:dyDescent="0.2">
      <c r="A476" s="2" t="s">
        <v>598</v>
      </c>
      <c r="B476" s="1" t="s">
        <v>124</v>
      </c>
      <c r="C476" s="1" t="s">
        <v>167</v>
      </c>
      <c r="D476" s="1" t="s">
        <v>599</v>
      </c>
      <c r="E476" s="1"/>
      <c r="F476" s="18">
        <f>F477</f>
        <v>3000</v>
      </c>
      <c r="G476" s="18">
        <f>G477</f>
        <v>3000</v>
      </c>
      <c r="H476" s="18">
        <f t="shared" si="29"/>
        <v>100</v>
      </c>
    </row>
    <row r="477" spans="1:8" ht="24" x14ac:dyDescent="0.2">
      <c r="A477" s="2" t="s">
        <v>41</v>
      </c>
      <c r="B477" s="1" t="s">
        <v>124</v>
      </c>
      <c r="C477" s="1" t="s">
        <v>167</v>
      </c>
      <c r="D477" s="1" t="s">
        <v>599</v>
      </c>
      <c r="E477" s="1" t="s">
        <v>38</v>
      </c>
      <c r="F477" s="18">
        <v>3000</v>
      </c>
      <c r="G477" s="18">
        <v>3000</v>
      </c>
      <c r="H477" s="18">
        <f t="shared" si="29"/>
        <v>100</v>
      </c>
    </row>
    <row r="478" spans="1:8" x14ac:dyDescent="0.2">
      <c r="A478" s="23" t="s">
        <v>531</v>
      </c>
      <c r="B478" s="1" t="s">
        <v>124</v>
      </c>
      <c r="C478" s="1" t="s">
        <v>167</v>
      </c>
      <c r="D478" s="1" t="s">
        <v>533</v>
      </c>
      <c r="E478" s="1"/>
      <c r="F478" s="18">
        <f>F479</f>
        <v>2083</v>
      </c>
      <c r="G478" s="18">
        <f>G479</f>
        <v>2083</v>
      </c>
      <c r="H478" s="18">
        <f t="shared" si="29"/>
        <v>100</v>
      </c>
    </row>
    <row r="479" spans="1:8" ht="24" x14ac:dyDescent="0.2">
      <c r="A479" s="23" t="s">
        <v>41</v>
      </c>
      <c r="B479" s="1" t="s">
        <v>124</v>
      </c>
      <c r="C479" s="1" t="s">
        <v>167</v>
      </c>
      <c r="D479" s="1" t="s">
        <v>533</v>
      </c>
      <c r="E479" s="1" t="s">
        <v>38</v>
      </c>
      <c r="F479" s="18">
        <v>2083</v>
      </c>
      <c r="G479" s="18">
        <v>2083</v>
      </c>
      <c r="H479" s="18">
        <f t="shared" si="29"/>
        <v>100</v>
      </c>
    </row>
    <row r="480" spans="1:8" ht="24" x14ac:dyDescent="0.2">
      <c r="A480" s="23" t="s">
        <v>523</v>
      </c>
      <c r="B480" s="1" t="s">
        <v>124</v>
      </c>
      <c r="C480" s="1" t="s">
        <v>167</v>
      </c>
      <c r="D480" s="1" t="s">
        <v>513</v>
      </c>
      <c r="E480" s="1"/>
      <c r="F480" s="18">
        <f>F481</f>
        <v>200</v>
      </c>
      <c r="G480" s="18">
        <f>G481</f>
        <v>200</v>
      </c>
      <c r="H480" s="18">
        <f t="shared" si="29"/>
        <v>100</v>
      </c>
    </row>
    <row r="481" spans="1:8" ht="24" x14ac:dyDescent="0.2">
      <c r="A481" s="23" t="s">
        <v>41</v>
      </c>
      <c r="B481" s="1" t="s">
        <v>124</v>
      </c>
      <c r="C481" s="1" t="s">
        <v>167</v>
      </c>
      <c r="D481" s="1" t="s">
        <v>513</v>
      </c>
      <c r="E481" s="1" t="s">
        <v>38</v>
      </c>
      <c r="F481" s="18">
        <v>200</v>
      </c>
      <c r="G481" s="18">
        <v>200</v>
      </c>
      <c r="H481" s="18">
        <f t="shared" si="29"/>
        <v>100</v>
      </c>
    </row>
    <row r="482" spans="1:8" x14ac:dyDescent="0.2">
      <c r="A482" s="23" t="s">
        <v>509</v>
      </c>
      <c r="B482" s="1" t="s">
        <v>124</v>
      </c>
      <c r="C482" s="1" t="s">
        <v>167</v>
      </c>
      <c r="D482" s="1" t="s">
        <v>514</v>
      </c>
      <c r="E482" s="1"/>
      <c r="F482" s="18">
        <f>F483</f>
        <v>200</v>
      </c>
      <c r="G482" s="18">
        <f>G483</f>
        <v>200</v>
      </c>
      <c r="H482" s="18">
        <f t="shared" si="29"/>
        <v>100</v>
      </c>
    </row>
    <row r="483" spans="1:8" ht="24" x14ac:dyDescent="0.2">
      <c r="A483" s="23" t="s">
        <v>41</v>
      </c>
      <c r="B483" s="1" t="s">
        <v>124</v>
      </c>
      <c r="C483" s="1" t="s">
        <v>167</v>
      </c>
      <c r="D483" s="1" t="s">
        <v>514</v>
      </c>
      <c r="E483" s="1" t="s">
        <v>38</v>
      </c>
      <c r="F483" s="18">
        <v>200</v>
      </c>
      <c r="G483" s="18">
        <v>200</v>
      </c>
      <c r="H483" s="18">
        <f t="shared" si="29"/>
        <v>100</v>
      </c>
    </row>
    <row r="484" spans="1:8" ht="24" x14ac:dyDescent="0.2">
      <c r="A484" s="23" t="s">
        <v>510</v>
      </c>
      <c r="B484" s="1" t="s">
        <v>124</v>
      </c>
      <c r="C484" s="1" t="s">
        <v>167</v>
      </c>
      <c r="D484" s="1" t="s">
        <v>515</v>
      </c>
      <c r="E484" s="1"/>
      <c r="F484" s="18">
        <f>F485</f>
        <v>860</v>
      </c>
      <c r="G484" s="18">
        <f>G485</f>
        <v>755</v>
      </c>
      <c r="H484" s="18">
        <f t="shared" si="29"/>
        <v>87.79069767441861</v>
      </c>
    </row>
    <row r="485" spans="1:8" ht="24" x14ac:dyDescent="0.2">
      <c r="A485" s="23" t="s">
        <v>41</v>
      </c>
      <c r="B485" s="1" t="s">
        <v>124</v>
      </c>
      <c r="C485" s="1" t="s">
        <v>167</v>
      </c>
      <c r="D485" s="1" t="s">
        <v>515</v>
      </c>
      <c r="E485" s="1" t="s">
        <v>38</v>
      </c>
      <c r="F485" s="18">
        <v>860</v>
      </c>
      <c r="G485" s="18">
        <v>755</v>
      </c>
      <c r="H485" s="18">
        <f t="shared" si="29"/>
        <v>87.79069767441861</v>
      </c>
    </row>
    <row r="486" spans="1:8" hidden="1" x14ac:dyDescent="0.2">
      <c r="A486" s="23" t="s">
        <v>511</v>
      </c>
      <c r="B486" s="1" t="s">
        <v>124</v>
      </c>
      <c r="C486" s="1" t="s">
        <v>167</v>
      </c>
      <c r="D486" s="1" t="s">
        <v>516</v>
      </c>
      <c r="E486" s="1"/>
      <c r="F486" s="18">
        <f>F487</f>
        <v>0</v>
      </c>
      <c r="G486" s="18">
        <f>G487</f>
        <v>0</v>
      </c>
      <c r="H486" s="18" t="e">
        <f t="shared" si="29"/>
        <v>#DIV/0!</v>
      </c>
    </row>
    <row r="487" spans="1:8" ht="24" hidden="1" x14ac:dyDescent="0.2">
      <c r="A487" s="23" t="s">
        <v>41</v>
      </c>
      <c r="B487" s="1" t="s">
        <v>124</v>
      </c>
      <c r="C487" s="1" t="s">
        <v>167</v>
      </c>
      <c r="D487" s="1" t="s">
        <v>516</v>
      </c>
      <c r="E487" s="1" t="s">
        <v>38</v>
      </c>
      <c r="F487" s="18">
        <f>50-50</f>
        <v>0</v>
      </c>
      <c r="G487" s="18">
        <f>50-50</f>
        <v>0</v>
      </c>
      <c r="H487" s="18" t="e">
        <f t="shared" si="29"/>
        <v>#DIV/0!</v>
      </c>
    </row>
    <row r="488" spans="1:8" ht="36" hidden="1" x14ac:dyDescent="0.2">
      <c r="A488" s="25" t="s">
        <v>475</v>
      </c>
      <c r="B488" s="1" t="s">
        <v>124</v>
      </c>
      <c r="C488" s="1" t="s">
        <v>167</v>
      </c>
      <c r="D488" s="1" t="s">
        <v>382</v>
      </c>
      <c r="E488" s="1"/>
      <c r="F488" s="18">
        <f>F489+F491</f>
        <v>0</v>
      </c>
      <c r="G488" s="18">
        <f>G489+G491</f>
        <v>0</v>
      </c>
      <c r="H488" s="18" t="e">
        <f t="shared" si="29"/>
        <v>#DIV/0!</v>
      </c>
    </row>
    <row r="489" spans="1:8" ht="24" hidden="1" x14ac:dyDescent="0.2">
      <c r="A489" s="23" t="s">
        <v>390</v>
      </c>
      <c r="B489" s="1" t="s">
        <v>124</v>
      </c>
      <c r="C489" s="1" t="s">
        <v>167</v>
      </c>
      <c r="D489" s="1" t="s">
        <v>400</v>
      </c>
      <c r="E489" s="1"/>
      <c r="F489" s="18">
        <f>F490</f>
        <v>0</v>
      </c>
      <c r="G489" s="18">
        <f>G490</f>
        <v>0</v>
      </c>
      <c r="H489" s="18" t="e">
        <f t="shared" si="29"/>
        <v>#DIV/0!</v>
      </c>
    </row>
    <row r="490" spans="1:8" ht="24" hidden="1" x14ac:dyDescent="0.2">
      <c r="A490" s="23" t="s">
        <v>394</v>
      </c>
      <c r="B490" s="1" t="s">
        <v>124</v>
      </c>
      <c r="C490" s="1" t="s">
        <v>167</v>
      </c>
      <c r="D490" s="1" t="s">
        <v>400</v>
      </c>
      <c r="E490" s="1" t="s">
        <v>67</v>
      </c>
      <c r="F490" s="18"/>
      <c r="G490" s="18"/>
      <c r="H490" s="18" t="e">
        <f t="shared" si="29"/>
        <v>#DIV/0!</v>
      </c>
    </row>
    <row r="491" spans="1:8" ht="48" hidden="1" x14ac:dyDescent="0.2">
      <c r="A491" s="23" t="s">
        <v>598</v>
      </c>
      <c r="B491" s="1" t="s">
        <v>124</v>
      </c>
      <c r="C491" s="1" t="s">
        <v>167</v>
      </c>
      <c r="D491" s="1" t="s">
        <v>383</v>
      </c>
      <c r="E491" s="1"/>
      <c r="F491" s="18">
        <f>F492</f>
        <v>0</v>
      </c>
      <c r="G491" s="18">
        <f>G492</f>
        <v>0</v>
      </c>
      <c r="H491" s="18" t="e">
        <f t="shared" si="29"/>
        <v>#DIV/0!</v>
      </c>
    </row>
    <row r="492" spans="1:8" ht="24" hidden="1" x14ac:dyDescent="0.2">
      <c r="A492" s="23" t="s">
        <v>394</v>
      </c>
      <c r="B492" s="1" t="s">
        <v>124</v>
      </c>
      <c r="C492" s="1" t="s">
        <v>167</v>
      </c>
      <c r="D492" s="1" t="s">
        <v>383</v>
      </c>
      <c r="E492" s="1" t="s">
        <v>67</v>
      </c>
      <c r="F492" s="18">
        <v>0</v>
      </c>
      <c r="G492" s="18">
        <v>0</v>
      </c>
      <c r="H492" s="18" t="e">
        <f t="shared" si="29"/>
        <v>#DIV/0!</v>
      </c>
    </row>
    <row r="493" spans="1:8" ht="24" hidden="1" x14ac:dyDescent="0.2">
      <c r="A493" s="25" t="s">
        <v>423</v>
      </c>
      <c r="B493" s="1" t="s">
        <v>124</v>
      </c>
      <c r="C493" s="1" t="s">
        <v>167</v>
      </c>
      <c r="D493" s="1" t="s">
        <v>425</v>
      </c>
      <c r="E493" s="1"/>
      <c r="F493" s="18">
        <f>F494</f>
        <v>0</v>
      </c>
      <c r="G493" s="18">
        <f>G494</f>
        <v>0</v>
      </c>
      <c r="H493" s="18" t="e">
        <f t="shared" si="29"/>
        <v>#DIV/0!</v>
      </c>
    </row>
    <row r="494" spans="1:8" ht="24" hidden="1" x14ac:dyDescent="0.2">
      <c r="A494" s="23" t="s">
        <v>424</v>
      </c>
      <c r="B494" s="1" t="s">
        <v>124</v>
      </c>
      <c r="C494" s="1" t="s">
        <v>167</v>
      </c>
      <c r="D494" s="1" t="s">
        <v>426</v>
      </c>
      <c r="E494" s="1"/>
      <c r="F494" s="18">
        <f>F495</f>
        <v>0</v>
      </c>
      <c r="G494" s="18">
        <f>G495</f>
        <v>0</v>
      </c>
      <c r="H494" s="18" t="e">
        <f t="shared" si="29"/>
        <v>#DIV/0!</v>
      </c>
    </row>
    <row r="495" spans="1:8" ht="24" hidden="1" x14ac:dyDescent="0.2">
      <c r="A495" s="23" t="s">
        <v>41</v>
      </c>
      <c r="B495" s="1" t="s">
        <v>124</v>
      </c>
      <c r="C495" s="1" t="s">
        <v>167</v>
      </c>
      <c r="D495" s="1" t="s">
        <v>426</v>
      </c>
      <c r="E495" s="1" t="s">
        <v>38</v>
      </c>
      <c r="F495" s="18"/>
      <c r="G495" s="18"/>
      <c r="H495" s="18" t="e">
        <f t="shared" si="29"/>
        <v>#DIV/0!</v>
      </c>
    </row>
    <row r="496" spans="1:8" ht="24" hidden="1" x14ac:dyDescent="0.2">
      <c r="A496" s="25" t="s">
        <v>445</v>
      </c>
      <c r="B496" s="1" t="s">
        <v>124</v>
      </c>
      <c r="C496" s="1" t="s">
        <v>167</v>
      </c>
      <c r="D496" s="1" t="s">
        <v>162</v>
      </c>
      <c r="E496" s="1"/>
      <c r="F496" s="18">
        <f>F497</f>
        <v>0</v>
      </c>
      <c r="G496" s="18">
        <f>G497</f>
        <v>0</v>
      </c>
      <c r="H496" s="18" t="e">
        <f t="shared" si="29"/>
        <v>#DIV/0!</v>
      </c>
    </row>
    <row r="497" spans="1:8" ht="42.75" hidden="1" customHeight="1" x14ac:dyDescent="0.2">
      <c r="A497" s="23" t="s">
        <v>436</v>
      </c>
      <c r="B497" s="1" t="s">
        <v>124</v>
      </c>
      <c r="C497" s="1" t="s">
        <v>167</v>
      </c>
      <c r="D497" s="1" t="s">
        <v>178</v>
      </c>
      <c r="E497" s="1"/>
      <c r="F497" s="18">
        <f>F498</f>
        <v>0</v>
      </c>
      <c r="G497" s="18">
        <f>G498</f>
        <v>0</v>
      </c>
      <c r="H497" s="18" t="e">
        <f t="shared" si="29"/>
        <v>#DIV/0!</v>
      </c>
    </row>
    <row r="498" spans="1:8" ht="24" hidden="1" x14ac:dyDescent="0.2">
      <c r="A498" s="23" t="s">
        <v>41</v>
      </c>
      <c r="B498" s="1" t="s">
        <v>124</v>
      </c>
      <c r="C498" s="1" t="s">
        <v>167</v>
      </c>
      <c r="D498" s="1" t="s">
        <v>178</v>
      </c>
      <c r="E498" s="1" t="s">
        <v>38</v>
      </c>
      <c r="F498" s="18"/>
      <c r="G498" s="18"/>
      <c r="H498" s="18" t="e">
        <f t="shared" si="29"/>
        <v>#DIV/0!</v>
      </c>
    </row>
    <row r="499" spans="1:8" ht="24" x14ac:dyDescent="0.2">
      <c r="A499" s="2" t="s">
        <v>623</v>
      </c>
      <c r="B499" s="1" t="s">
        <v>124</v>
      </c>
      <c r="C499" s="1" t="s">
        <v>167</v>
      </c>
      <c r="D499" s="1" t="s">
        <v>625</v>
      </c>
      <c r="E499" s="1"/>
      <c r="F499" s="18">
        <f>F500</f>
        <v>40</v>
      </c>
      <c r="G499" s="18">
        <f>G500</f>
        <v>40</v>
      </c>
      <c r="H499" s="18">
        <f t="shared" si="29"/>
        <v>100</v>
      </c>
    </row>
    <row r="500" spans="1:8" x14ac:dyDescent="0.2">
      <c r="A500" s="2" t="s">
        <v>624</v>
      </c>
      <c r="B500" s="1" t="s">
        <v>124</v>
      </c>
      <c r="C500" s="1" t="s">
        <v>167</v>
      </c>
      <c r="D500" s="1" t="s">
        <v>626</v>
      </c>
      <c r="E500" s="1"/>
      <c r="F500" s="18">
        <f>F501</f>
        <v>40</v>
      </c>
      <c r="G500" s="18">
        <f>G501</f>
        <v>40</v>
      </c>
      <c r="H500" s="18">
        <f t="shared" si="29"/>
        <v>100</v>
      </c>
    </row>
    <row r="501" spans="1:8" ht="24" x14ac:dyDescent="0.2">
      <c r="A501" s="2" t="s">
        <v>41</v>
      </c>
      <c r="B501" s="1" t="s">
        <v>124</v>
      </c>
      <c r="C501" s="1" t="s">
        <v>167</v>
      </c>
      <c r="D501" s="1" t="s">
        <v>626</v>
      </c>
      <c r="E501" s="1" t="s">
        <v>38</v>
      </c>
      <c r="F501" s="18">
        <v>40</v>
      </c>
      <c r="G501" s="18">
        <v>40</v>
      </c>
      <c r="H501" s="18">
        <f t="shared" si="29"/>
        <v>100</v>
      </c>
    </row>
    <row r="502" spans="1:8" ht="24" hidden="1" x14ac:dyDescent="0.2">
      <c r="A502" s="32" t="s">
        <v>600</v>
      </c>
      <c r="B502" s="1" t="s">
        <v>124</v>
      </c>
      <c r="C502" s="1" t="s">
        <v>167</v>
      </c>
      <c r="D502" s="1" t="s">
        <v>602</v>
      </c>
      <c r="E502" s="1"/>
      <c r="F502" s="18">
        <f>F503</f>
        <v>0</v>
      </c>
      <c r="G502" s="18">
        <f>G503</f>
        <v>0</v>
      </c>
      <c r="H502" s="18" t="e">
        <f t="shared" si="29"/>
        <v>#DIV/0!</v>
      </c>
    </row>
    <row r="503" spans="1:8" ht="48" hidden="1" x14ac:dyDescent="0.2">
      <c r="A503" s="2" t="s">
        <v>601</v>
      </c>
      <c r="B503" s="1" t="s">
        <v>124</v>
      </c>
      <c r="C503" s="1" t="s">
        <v>167</v>
      </c>
      <c r="D503" s="1" t="s">
        <v>603</v>
      </c>
      <c r="E503" s="1"/>
      <c r="F503" s="18">
        <f>F504</f>
        <v>0</v>
      </c>
      <c r="G503" s="18">
        <f>G504</f>
        <v>0</v>
      </c>
      <c r="H503" s="18" t="e">
        <f t="shared" si="29"/>
        <v>#DIV/0!</v>
      </c>
    </row>
    <row r="504" spans="1:8" ht="24" hidden="1" x14ac:dyDescent="0.2">
      <c r="A504" s="2" t="s">
        <v>41</v>
      </c>
      <c r="B504" s="1" t="s">
        <v>124</v>
      </c>
      <c r="C504" s="1" t="s">
        <v>167</v>
      </c>
      <c r="D504" s="1" t="s">
        <v>603</v>
      </c>
      <c r="E504" s="1" t="s">
        <v>38</v>
      </c>
      <c r="F504" s="18">
        <f>49-49</f>
        <v>0</v>
      </c>
      <c r="G504" s="18">
        <f>49-49</f>
        <v>0</v>
      </c>
      <c r="H504" s="18" t="e">
        <f t="shared" si="29"/>
        <v>#DIV/0!</v>
      </c>
    </row>
    <row r="505" spans="1:8" ht="36" hidden="1" x14ac:dyDescent="0.2">
      <c r="A505" s="3" t="s">
        <v>620</v>
      </c>
      <c r="B505" s="1" t="s">
        <v>124</v>
      </c>
      <c r="C505" s="1" t="s">
        <v>167</v>
      </c>
      <c r="D505" s="1" t="s">
        <v>382</v>
      </c>
      <c r="E505" s="1"/>
      <c r="F505" s="18">
        <f>F506</f>
        <v>0</v>
      </c>
      <c r="G505" s="18">
        <f>G506</f>
        <v>0</v>
      </c>
      <c r="H505" s="18" t="e">
        <f t="shared" si="29"/>
        <v>#DIV/0!</v>
      </c>
    </row>
    <row r="506" spans="1:8" ht="24" hidden="1" x14ac:dyDescent="0.2">
      <c r="A506" s="3" t="s">
        <v>621</v>
      </c>
      <c r="B506" s="1" t="s">
        <v>124</v>
      </c>
      <c r="C506" s="1" t="s">
        <v>167</v>
      </c>
      <c r="D506" s="1" t="s">
        <v>622</v>
      </c>
      <c r="E506" s="1"/>
      <c r="F506" s="18">
        <f>F507</f>
        <v>0</v>
      </c>
      <c r="G506" s="18">
        <f>G507</f>
        <v>0</v>
      </c>
      <c r="H506" s="18" t="e">
        <f t="shared" si="29"/>
        <v>#DIV/0!</v>
      </c>
    </row>
    <row r="507" spans="1:8" ht="24" hidden="1" x14ac:dyDescent="0.2">
      <c r="A507" s="3" t="s">
        <v>394</v>
      </c>
      <c r="B507" s="1" t="s">
        <v>124</v>
      </c>
      <c r="C507" s="1" t="s">
        <v>167</v>
      </c>
      <c r="D507" s="1" t="s">
        <v>622</v>
      </c>
      <c r="E507" s="1" t="s">
        <v>67</v>
      </c>
      <c r="F507" s="18">
        <f>2600-2600</f>
        <v>0</v>
      </c>
      <c r="G507" s="18">
        <f>2600-2600</f>
        <v>0</v>
      </c>
      <c r="H507" s="18" t="e">
        <f t="shared" si="29"/>
        <v>#DIV/0!</v>
      </c>
    </row>
    <row r="508" spans="1:8" ht="24" x14ac:dyDescent="0.2">
      <c r="A508" s="3" t="s">
        <v>423</v>
      </c>
      <c r="B508" s="1" t="s">
        <v>124</v>
      </c>
      <c r="C508" s="1" t="s">
        <v>167</v>
      </c>
      <c r="D508" s="1" t="s">
        <v>425</v>
      </c>
      <c r="E508" s="1"/>
      <c r="F508" s="18">
        <f>F509</f>
        <v>2083</v>
      </c>
      <c r="G508" s="18">
        <f>G509</f>
        <v>2083</v>
      </c>
      <c r="H508" s="18">
        <f t="shared" si="29"/>
        <v>100</v>
      </c>
    </row>
    <row r="509" spans="1:8" ht="24" x14ac:dyDescent="0.2">
      <c r="A509" s="23" t="s">
        <v>424</v>
      </c>
      <c r="B509" s="1" t="s">
        <v>124</v>
      </c>
      <c r="C509" s="1" t="s">
        <v>167</v>
      </c>
      <c r="D509" s="1" t="s">
        <v>426</v>
      </c>
      <c r="E509" s="1"/>
      <c r="F509" s="18">
        <f>F510</f>
        <v>2083</v>
      </c>
      <c r="G509" s="18">
        <f>G510</f>
        <v>2083</v>
      </c>
      <c r="H509" s="18">
        <f>G509/F509*100</f>
        <v>100</v>
      </c>
    </row>
    <row r="510" spans="1:8" ht="24" x14ac:dyDescent="0.2">
      <c r="A510" s="23" t="s">
        <v>41</v>
      </c>
      <c r="B510" s="1" t="s">
        <v>124</v>
      </c>
      <c r="C510" s="1" t="s">
        <v>167</v>
      </c>
      <c r="D510" s="1" t="s">
        <v>426</v>
      </c>
      <c r="E510" s="1" t="s">
        <v>38</v>
      </c>
      <c r="F510" s="18">
        <v>2083</v>
      </c>
      <c r="G510" s="18">
        <v>2083</v>
      </c>
      <c r="H510" s="18">
        <f>G510/F510*100</f>
        <v>100</v>
      </c>
    </row>
    <row r="511" spans="1:8" x14ac:dyDescent="0.2">
      <c r="A511" s="23" t="s">
        <v>59</v>
      </c>
      <c r="B511" s="1" t="s">
        <v>124</v>
      </c>
      <c r="C511" s="1" t="s">
        <v>167</v>
      </c>
      <c r="D511" s="1" t="s">
        <v>58</v>
      </c>
      <c r="E511" s="1"/>
      <c r="F511" s="18">
        <f>F512+F521</f>
        <v>28983</v>
      </c>
      <c r="G511" s="18">
        <f>G512+G521</f>
        <v>21762</v>
      </c>
      <c r="H511" s="18">
        <f t="shared" si="29"/>
        <v>75.085394886657696</v>
      </c>
    </row>
    <row r="512" spans="1:8" ht="24" x14ac:dyDescent="0.2">
      <c r="A512" s="25" t="s">
        <v>477</v>
      </c>
      <c r="B512" s="1" t="s">
        <v>124</v>
      </c>
      <c r="C512" s="1" t="s">
        <v>167</v>
      </c>
      <c r="D512" s="1" t="s">
        <v>177</v>
      </c>
      <c r="E512" s="1"/>
      <c r="F512" s="18">
        <f>F513+F517+F519+F515</f>
        <v>17623</v>
      </c>
      <c r="G512" s="18">
        <f>G513+G517+G519+G515</f>
        <v>10402</v>
      </c>
      <c r="H512" s="18">
        <f t="shared" si="29"/>
        <v>59.025137604267151</v>
      </c>
    </row>
    <row r="513" spans="1:8" ht="36" x14ac:dyDescent="0.2">
      <c r="A513" s="23" t="s">
        <v>176</v>
      </c>
      <c r="B513" s="1" t="s">
        <v>124</v>
      </c>
      <c r="C513" s="1" t="s">
        <v>167</v>
      </c>
      <c r="D513" s="1" t="s">
        <v>175</v>
      </c>
      <c r="E513" s="1"/>
      <c r="F513" s="18">
        <f>F514</f>
        <v>1164</v>
      </c>
      <c r="G513" s="18">
        <f>G514</f>
        <v>662</v>
      </c>
      <c r="H513" s="18">
        <f t="shared" si="29"/>
        <v>56.872852233676973</v>
      </c>
    </row>
    <row r="514" spans="1:8" ht="24" x14ac:dyDescent="0.2">
      <c r="A514" s="23" t="s">
        <v>41</v>
      </c>
      <c r="B514" s="1" t="s">
        <v>124</v>
      </c>
      <c r="C514" s="1" t="s">
        <v>167</v>
      </c>
      <c r="D514" s="1" t="s">
        <v>175</v>
      </c>
      <c r="E514" s="1" t="s">
        <v>38</v>
      </c>
      <c r="F514" s="18">
        <v>1164</v>
      </c>
      <c r="G514" s="18">
        <v>662</v>
      </c>
      <c r="H514" s="18">
        <f t="shared" si="29"/>
        <v>56.872852233676973</v>
      </c>
    </row>
    <row r="515" spans="1:8" ht="60" x14ac:dyDescent="0.2">
      <c r="A515" s="2" t="s">
        <v>636</v>
      </c>
      <c r="B515" s="1" t="s">
        <v>124</v>
      </c>
      <c r="C515" s="1" t="s">
        <v>167</v>
      </c>
      <c r="D515" s="1" t="s">
        <v>637</v>
      </c>
      <c r="E515" s="1"/>
      <c r="F515" s="18">
        <f>F516</f>
        <v>198</v>
      </c>
      <c r="G515" s="18">
        <f>G516</f>
        <v>131</v>
      </c>
      <c r="H515" s="18">
        <f t="shared" si="29"/>
        <v>66.161616161616166</v>
      </c>
    </row>
    <row r="516" spans="1:8" ht="24" x14ac:dyDescent="0.2">
      <c r="A516" s="2" t="s">
        <v>41</v>
      </c>
      <c r="B516" s="1" t="s">
        <v>124</v>
      </c>
      <c r="C516" s="1" t="s">
        <v>167</v>
      </c>
      <c r="D516" s="1" t="s">
        <v>637</v>
      </c>
      <c r="E516" s="1" t="s">
        <v>38</v>
      </c>
      <c r="F516" s="18">
        <v>198</v>
      </c>
      <c r="G516" s="18">
        <v>131</v>
      </c>
      <c r="H516" s="18">
        <f t="shared" si="29"/>
        <v>66.161616161616166</v>
      </c>
    </row>
    <row r="517" spans="1:8" ht="41.25" customHeight="1" x14ac:dyDescent="0.2">
      <c r="A517" s="23" t="s">
        <v>174</v>
      </c>
      <c r="B517" s="1" t="s">
        <v>124</v>
      </c>
      <c r="C517" s="1" t="s">
        <v>167</v>
      </c>
      <c r="D517" s="1" t="s">
        <v>173</v>
      </c>
      <c r="E517" s="1"/>
      <c r="F517" s="18">
        <f>F518</f>
        <v>16100</v>
      </c>
      <c r="G517" s="18">
        <f>G518</f>
        <v>9541</v>
      </c>
      <c r="H517" s="18">
        <f t="shared" si="29"/>
        <v>59.260869565217391</v>
      </c>
    </row>
    <row r="518" spans="1:8" ht="24" x14ac:dyDescent="0.2">
      <c r="A518" s="23" t="s">
        <v>41</v>
      </c>
      <c r="B518" s="1" t="s">
        <v>124</v>
      </c>
      <c r="C518" s="1" t="s">
        <v>167</v>
      </c>
      <c r="D518" s="1" t="s">
        <v>173</v>
      </c>
      <c r="E518" s="1" t="s">
        <v>38</v>
      </c>
      <c r="F518" s="18">
        <v>16100</v>
      </c>
      <c r="G518" s="18">
        <v>9541</v>
      </c>
      <c r="H518" s="18">
        <f t="shared" si="29"/>
        <v>59.260869565217391</v>
      </c>
    </row>
    <row r="519" spans="1:8" ht="64.5" customHeight="1" x14ac:dyDescent="0.2">
      <c r="A519" s="23" t="s">
        <v>172</v>
      </c>
      <c r="B519" s="1" t="s">
        <v>124</v>
      </c>
      <c r="C519" s="1" t="s">
        <v>167</v>
      </c>
      <c r="D519" s="1" t="s">
        <v>171</v>
      </c>
      <c r="E519" s="1"/>
      <c r="F519" s="18">
        <f>F520</f>
        <v>161</v>
      </c>
      <c r="G519" s="18">
        <f>G520</f>
        <v>68</v>
      </c>
      <c r="H519" s="18">
        <f t="shared" si="29"/>
        <v>42.236024844720497</v>
      </c>
    </row>
    <row r="520" spans="1:8" ht="24" x14ac:dyDescent="0.2">
      <c r="A520" s="23" t="s">
        <v>41</v>
      </c>
      <c r="B520" s="1" t="s">
        <v>124</v>
      </c>
      <c r="C520" s="1" t="s">
        <v>167</v>
      </c>
      <c r="D520" s="1" t="s">
        <v>171</v>
      </c>
      <c r="E520" s="1" t="s">
        <v>38</v>
      </c>
      <c r="F520" s="18">
        <v>161</v>
      </c>
      <c r="G520" s="18">
        <v>68</v>
      </c>
      <c r="H520" s="18">
        <f t="shared" si="29"/>
        <v>42.236024844720497</v>
      </c>
    </row>
    <row r="521" spans="1:8" ht="24" x14ac:dyDescent="0.2">
      <c r="A521" s="25" t="s">
        <v>170</v>
      </c>
      <c r="B521" s="1" t="s">
        <v>124</v>
      </c>
      <c r="C521" s="1" t="s">
        <v>167</v>
      </c>
      <c r="D521" s="1" t="s">
        <v>169</v>
      </c>
      <c r="E521" s="1"/>
      <c r="F521" s="18">
        <f>F528+F530+F526+F522+F524</f>
        <v>11360</v>
      </c>
      <c r="G521" s="18">
        <f>G528+G530+G526+G522+G524</f>
        <v>11360</v>
      </c>
      <c r="H521" s="18">
        <f t="shared" si="29"/>
        <v>100</v>
      </c>
    </row>
    <row r="522" spans="1:8" ht="36" x14ac:dyDescent="0.2">
      <c r="A522" s="23" t="s">
        <v>168</v>
      </c>
      <c r="B522" s="1" t="s">
        <v>124</v>
      </c>
      <c r="C522" s="1" t="s">
        <v>167</v>
      </c>
      <c r="D522" s="1" t="s">
        <v>166</v>
      </c>
      <c r="E522" s="1"/>
      <c r="F522" s="18">
        <f>F523</f>
        <v>11360</v>
      </c>
      <c r="G522" s="18">
        <f>G523</f>
        <v>11360</v>
      </c>
      <c r="H522" s="18">
        <f t="shared" ref="H522:H585" si="30">G522/F522*100</f>
        <v>100</v>
      </c>
    </row>
    <row r="523" spans="1:8" ht="24" x14ac:dyDescent="0.2">
      <c r="A523" s="23" t="s">
        <v>41</v>
      </c>
      <c r="B523" s="1" t="s">
        <v>124</v>
      </c>
      <c r="C523" s="1" t="s">
        <v>167</v>
      </c>
      <c r="D523" s="1" t="s">
        <v>166</v>
      </c>
      <c r="E523" s="1" t="s">
        <v>38</v>
      </c>
      <c r="F523" s="18">
        <v>11360</v>
      </c>
      <c r="G523" s="18">
        <v>11360</v>
      </c>
      <c r="H523" s="18">
        <f t="shared" si="30"/>
        <v>100</v>
      </c>
    </row>
    <row r="524" spans="1:8" ht="36" hidden="1" x14ac:dyDescent="0.2">
      <c r="A524" s="23" t="s">
        <v>437</v>
      </c>
      <c r="B524" s="1" t="s">
        <v>124</v>
      </c>
      <c r="C524" s="1" t="s">
        <v>167</v>
      </c>
      <c r="D524" s="1" t="s">
        <v>401</v>
      </c>
      <c r="E524" s="1"/>
      <c r="F524" s="18">
        <f>F525</f>
        <v>0</v>
      </c>
      <c r="G524" s="18">
        <f>G525</f>
        <v>0</v>
      </c>
      <c r="H524" s="18" t="e">
        <f t="shared" si="30"/>
        <v>#DIV/0!</v>
      </c>
    </row>
    <row r="525" spans="1:8" ht="24" hidden="1" x14ac:dyDescent="0.2">
      <c r="A525" s="23" t="s">
        <v>41</v>
      </c>
      <c r="B525" s="1" t="s">
        <v>124</v>
      </c>
      <c r="C525" s="1" t="s">
        <v>167</v>
      </c>
      <c r="D525" s="1" t="s">
        <v>401</v>
      </c>
      <c r="E525" s="1" t="s">
        <v>38</v>
      </c>
      <c r="F525" s="18">
        <f>731-731</f>
        <v>0</v>
      </c>
      <c r="G525" s="18">
        <f>731-731</f>
        <v>0</v>
      </c>
      <c r="H525" s="18" t="e">
        <f t="shared" si="30"/>
        <v>#DIV/0!</v>
      </c>
    </row>
    <row r="526" spans="1:8" ht="24" hidden="1" x14ac:dyDescent="0.2">
      <c r="A526" s="23" t="s">
        <v>517</v>
      </c>
      <c r="B526" s="1" t="s">
        <v>124</v>
      </c>
      <c r="C526" s="1" t="s">
        <v>167</v>
      </c>
      <c r="D526" s="1" t="s">
        <v>518</v>
      </c>
      <c r="E526" s="1"/>
      <c r="F526" s="18">
        <f>F527</f>
        <v>0</v>
      </c>
      <c r="G526" s="18">
        <f>G527</f>
        <v>0</v>
      </c>
      <c r="H526" s="18" t="e">
        <f t="shared" si="30"/>
        <v>#DIV/0!</v>
      </c>
    </row>
    <row r="527" spans="1:8" ht="24" hidden="1" x14ac:dyDescent="0.2">
      <c r="A527" s="23" t="s">
        <v>41</v>
      </c>
      <c r="B527" s="1" t="s">
        <v>124</v>
      </c>
      <c r="C527" s="1" t="s">
        <v>167</v>
      </c>
      <c r="D527" s="1" t="s">
        <v>518</v>
      </c>
      <c r="E527" s="1" t="s">
        <v>38</v>
      </c>
      <c r="F527" s="18">
        <v>0</v>
      </c>
      <c r="G527" s="18">
        <v>0</v>
      </c>
      <c r="H527" s="18" t="e">
        <f t="shared" si="30"/>
        <v>#DIV/0!</v>
      </c>
    </row>
    <row r="528" spans="1:8" ht="36" hidden="1" x14ac:dyDescent="0.2">
      <c r="A528" s="23" t="s">
        <v>168</v>
      </c>
      <c r="B528" s="1" t="s">
        <v>124</v>
      </c>
      <c r="C528" s="1" t="s">
        <v>167</v>
      </c>
      <c r="D528" s="1" t="s">
        <v>166</v>
      </c>
      <c r="E528" s="1"/>
      <c r="F528" s="18">
        <f>F529</f>
        <v>0</v>
      </c>
      <c r="G528" s="18">
        <f>G529</f>
        <v>0</v>
      </c>
      <c r="H528" s="18" t="e">
        <f t="shared" si="30"/>
        <v>#DIV/0!</v>
      </c>
    </row>
    <row r="529" spans="1:8" ht="24" hidden="1" x14ac:dyDescent="0.2">
      <c r="A529" s="23" t="s">
        <v>41</v>
      </c>
      <c r="B529" s="1" t="s">
        <v>124</v>
      </c>
      <c r="C529" s="1" t="s">
        <v>167</v>
      </c>
      <c r="D529" s="1" t="s">
        <v>166</v>
      </c>
      <c r="E529" s="1" t="s">
        <v>38</v>
      </c>
      <c r="F529" s="18"/>
      <c r="G529" s="18"/>
      <c r="H529" s="18" t="e">
        <f t="shared" si="30"/>
        <v>#DIV/0!</v>
      </c>
    </row>
    <row r="530" spans="1:8" ht="36" hidden="1" x14ac:dyDescent="0.2">
      <c r="A530" s="23" t="s">
        <v>437</v>
      </c>
      <c r="B530" s="1" t="s">
        <v>124</v>
      </c>
      <c r="C530" s="1" t="s">
        <v>167</v>
      </c>
      <c r="D530" s="1" t="s">
        <v>401</v>
      </c>
      <c r="E530" s="1"/>
      <c r="F530" s="18">
        <f>F531</f>
        <v>0</v>
      </c>
      <c r="G530" s="18">
        <f>G531</f>
        <v>0</v>
      </c>
      <c r="H530" s="18" t="e">
        <f t="shared" si="30"/>
        <v>#DIV/0!</v>
      </c>
    </row>
    <row r="531" spans="1:8" ht="24" hidden="1" x14ac:dyDescent="0.2">
      <c r="A531" s="23" t="s">
        <v>41</v>
      </c>
      <c r="B531" s="1" t="s">
        <v>124</v>
      </c>
      <c r="C531" s="1" t="s">
        <v>167</v>
      </c>
      <c r="D531" s="1" t="s">
        <v>401</v>
      </c>
      <c r="E531" s="1" t="s">
        <v>38</v>
      </c>
      <c r="F531" s="18"/>
      <c r="G531" s="18"/>
      <c r="H531" s="18" t="e">
        <f t="shared" si="30"/>
        <v>#DIV/0!</v>
      </c>
    </row>
    <row r="532" spans="1:8" ht="60" hidden="1" x14ac:dyDescent="0.2">
      <c r="A532" s="30" t="s">
        <v>527</v>
      </c>
      <c r="B532" s="20" t="s">
        <v>124</v>
      </c>
      <c r="C532" s="20" t="s">
        <v>167</v>
      </c>
      <c r="D532" s="20" t="s">
        <v>431</v>
      </c>
      <c r="E532" s="1"/>
      <c r="F532" s="21">
        <f t="shared" ref="F532:G532" si="31">F533</f>
        <v>0</v>
      </c>
      <c r="G532" s="21">
        <f t="shared" si="31"/>
        <v>0</v>
      </c>
      <c r="H532" s="21" t="e">
        <f t="shared" si="30"/>
        <v>#DIV/0!</v>
      </c>
    </row>
    <row r="533" spans="1:8" ht="36" hidden="1" x14ac:dyDescent="0.2">
      <c r="A533" s="31" t="s">
        <v>476</v>
      </c>
      <c r="B533" s="1" t="s">
        <v>124</v>
      </c>
      <c r="C533" s="1" t="s">
        <v>167</v>
      </c>
      <c r="D533" s="1" t="s">
        <v>429</v>
      </c>
      <c r="E533" s="1"/>
      <c r="F533" s="18">
        <f>F534</f>
        <v>0</v>
      </c>
      <c r="G533" s="18">
        <f>G534</f>
        <v>0</v>
      </c>
      <c r="H533" s="18" t="e">
        <f t="shared" si="30"/>
        <v>#DIV/0!</v>
      </c>
    </row>
    <row r="534" spans="1:8" ht="24" hidden="1" x14ac:dyDescent="0.2">
      <c r="A534" s="2" t="s">
        <v>438</v>
      </c>
      <c r="B534" s="1" t="s">
        <v>124</v>
      </c>
      <c r="C534" s="1" t="s">
        <v>167</v>
      </c>
      <c r="D534" s="1" t="s">
        <v>430</v>
      </c>
      <c r="E534" s="1"/>
      <c r="F534" s="18">
        <f>F535</f>
        <v>0</v>
      </c>
      <c r="G534" s="18">
        <f>G535</f>
        <v>0</v>
      </c>
      <c r="H534" s="18" t="e">
        <f t="shared" si="30"/>
        <v>#DIV/0!</v>
      </c>
    </row>
    <row r="535" spans="1:8" ht="24" hidden="1" x14ac:dyDescent="0.2">
      <c r="A535" s="23" t="s">
        <v>41</v>
      </c>
      <c r="B535" s="1" t="s">
        <v>124</v>
      </c>
      <c r="C535" s="1" t="s">
        <v>167</v>
      </c>
      <c r="D535" s="1" t="s">
        <v>430</v>
      </c>
      <c r="E535" s="1" t="s">
        <v>38</v>
      </c>
      <c r="F535" s="18">
        <f>178-178</f>
        <v>0</v>
      </c>
      <c r="G535" s="18">
        <f>178-178</f>
        <v>0</v>
      </c>
      <c r="H535" s="18" t="e">
        <f t="shared" si="30"/>
        <v>#DIV/0!</v>
      </c>
    </row>
    <row r="536" spans="1:8" ht="36" x14ac:dyDescent="0.2">
      <c r="A536" s="4" t="s">
        <v>11</v>
      </c>
      <c r="B536" s="20" t="s">
        <v>124</v>
      </c>
      <c r="C536" s="20" t="s">
        <v>167</v>
      </c>
      <c r="D536" s="20" t="s">
        <v>10</v>
      </c>
      <c r="E536" s="1"/>
      <c r="F536" s="21">
        <f t="shared" ref="F536:G539" si="32">F537</f>
        <v>1769</v>
      </c>
      <c r="G536" s="21">
        <f t="shared" si="32"/>
        <v>1769</v>
      </c>
      <c r="H536" s="21">
        <f t="shared" si="30"/>
        <v>100</v>
      </c>
    </row>
    <row r="537" spans="1:8" ht="24" x14ac:dyDescent="0.2">
      <c r="A537" s="2" t="s">
        <v>614</v>
      </c>
      <c r="B537" s="1" t="s">
        <v>124</v>
      </c>
      <c r="C537" s="1" t="s">
        <v>167</v>
      </c>
      <c r="D537" s="1" t="s">
        <v>288</v>
      </c>
      <c r="E537" s="1"/>
      <c r="F537" s="18">
        <f t="shared" si="32"/>
        <v>1769</v>
      </c>
      <c r="G537" s="18">
        <f t="shared" si="32"/>
        <v>1769</v>
      </c>
      <c r="H537" s="18">
        <f t="shared" si="30"/>
        <v>100</v>
      </c>
    </row>
    <row r="538" spans="1:8" ht="24" x14ac:dyDescent="0.2">
      <c r="A538" s="2" t="s">
        <v>287</v>
      </c>
      <c r="B538" s="1" t="s">
        <v>124</v>
      </c>
      <c r="C538" s="1" t="s">
        <v>167</v>
      </c>
      <c r="D538" s="1" t="s">
        <v>285</v>
      </c>
      <c r="E538" s="1"/>
      <c r="F538" s="18">
        <f t="shared" si="32"/>
        <v>1769</v>
      </c>
      <c r="G538" s="18">
        <f t="shared" si="32"/>
        <v>1769</v>
      </c>
      <c r="H538" s="18">
        <f t="shared" si="30"/>
        <v>100</v>
      </c>
    </row>
    <row r="539" spans="1:8" ht="24" x14ac:dyDescent="0.2">
      <c r="A539" s="2" t="s">
        <v>41</v>
      </c>
      <c r="B539" s="1" t="s">
        <v>124</v>
      </c>
      <c r="C539" s="1" t="s">
        <v>167</v>
      </c>
      <c r="D539" s="1" t="s">
        <v>285</v>
      </c>
      <c r="E539" s="1"/>
      <c r="F539" s="18">
        <f t="shared" si="32"/>
        <v>1769</v>
      </c>
      <c r="G539" s="18">
        <f t="shared" si="32"/>
        <v>1769</v>
      </c>
      <c r="H539" s="18">
        <f t="shared" si="30"/>
        <v>100</v>
      </c>
    </row>
    <row r="540" spans="1:8" ht="24" x14ac:dyDescent="0.2">
      <c r="A540" s="2" t="s">
        <v>41</v>
      </c>
      <c r="B540" s="1" t="s">
        <v>124</v>
      </c>
      <c r="C540" s="1" t="s">
        <v>167</v>
      </c>
      <c r="D540" s="1" t="s">
        <v>285</v>
      </c>
      <c r="E540" s="1" t="s">
        <v>38</v>
      </c>
      <c r="F540" s="18">
        <v>1769</v>
      </c>
      <c r="G540" s="18">
        <v>1769</v>
      </c>
      <c r="H540" s="18">
        <f t="shared" si="30"/>
        <v>100</v>
      </c>
    </row>
    <row r="541" spans="1:8" x14ac:dyDescent="0.2">
      <c r="A541" s="19" t="s">
        <v>165</v>
      </c>
      <c r="B541" s="20" t="s">
        <v>124</v>
      </c>
      <c r="C541" s="20" t="s">
        <v>160</v>
      </c>
      <c r="D541" s="20"/>
      <c r="E541" s="20"/>
      <c r="F541" s="21">
        <f>F542+F560</f>
        <v>30751</v>
      </c>
      <c r="G541" s="21">
        <f>G542+G560</f>
        <v>27023</v>
      </c>
      <c r="H541" s="21">
        <f t="shared" si="30"/>
        <v>87.876817014080842</v>
      </c>
    </row>
    <row r="542" spans="1:8" ht="24" x14ac:dyDescent="0.2">
      <c r="A542" s="19" t="s">
        <v>66</v>
      </c>
      <c r="B542" s="20" t="s">
        <v>124</v>
      </c>
      <c r="C542" s="20" t="s">
        <v>160</v>
      </c>
      <c r="D542" s="20" t="s">
        <v>65</v>
      </c>
      <c r="E542" s="20"/>
      <c r="F542" s="21">
        <f>F543+F552</f>
        <v>30751</v>
      </c>
      <c r="G542" s="21">
        <f>G543+G552</f>
        <v>27023</v>
      </c>
      <c r="H542" s="21">
        <f t="shared" si="30"/>
        <v>87.876817014080842</v>
      </c>
    </row>
    <row r="543" spans="1:8" ht="24" x14ac:dyDescent="0.2">
      <c r="A543" s="23" t="s">
        <v>135</v>
      </c>
      <c r="B543" s="1" t="s">
        <v>124</v>
      </c>
      <c r="C543" s="1" t="s">
        <v>160</v>
      </c>
      <c r="D543" s="1" t="s">
        <v>63</v>
      </c>
      <c r="E543" s="1"/>
      <c r="F543" s="18">
        <f>F544+F556+F549</f>
        <v>29729</v>
      </c>
      <c r="G543" s="18">
        <f>G544+G556+G549</f>
        <v>26001</v>
      </c>
      <c r="H543" s="18">
        <f t="shared" si="30"/>
        <v>87.460055837734203</v>
      </c>
    </row>
    <row r="544" spans="1:8" ht="91.5" customHeight="1" x14ac:dyDescent="0.2">
      <c r="A544" s="25" t="s">
        <v>446</v>
      </c>
      <c r="B544" s="1" t="s">
        <v>124</v>
      </c>
      <c r="C544" s="1" t="s">
        <v>160</v>
      </c>
      <c r="D544" s="1" t="s">
        <v>134</v>
      </c>
      <c r="E544" s="1"/>
      <c r="F544" s="18">
        <f>F545+F547</f>
        <v>25903</v>
      </c>
      <c r="G544" s="18">
        <f>G545+G547</f>
        <v>24153</v>
      </c>
      <c r="H544" s="18">
        <f t="shared" si="30"/>
        <v>93.244025788518698</v>
      </c>
    </row>
    <row r="545" spans="1:8" ht="24" x14ac:dyDescent="0.2">
      <c r="A545" s="23" t="s">
        <v>102</v>
      </c>
      <c r="B545" s="1" t="s">
        <v>124</v>
      </c>
      <c r="C545" s="1" t="s">
        <v>160</v>
      </c>
      <c r="D545" s="1" t="s">
        <v>164</v>
      </c>
      <c r="E545" s="1"/>
      <c r="F545" s="18">
        <f>F546</f>
        <v>5209</v>
      </c>
      <c r="G545" s="18">
        <f>G546</f>
        <v>5052</v>
      </c>
      <c r="H545" s="18">
        <f t="shared" si="30"/>
        <v>96.985985793818401</v>
      </c>
    </row>
    <row r="546" spans="1:8" ht="24" x14ac:dyDescent="0.2">
      <c r="A546" s="23" t="s">
        <v>41</v>
      </c>
      <c r="B546" s="1" t="s">
        <v>124</v>
      </c>
      <c r="C546" s="1" t="s">
        <v>160</v>
      </c>
      <c r="D546" s="1" t="s">
        <v>164</v>
      </c>
      <c r="E546" s="1" t="s">
        <v>38</v>
      </c>
      <c r="F546" s="18">
        <v>5209</v>
      </c>
      <c r="G546" s="18">
        <v>5052</v>
      </c>
      <c r="H546" s="18">
        <f t="shared" si="30"/>
        <v>96.985985793818401</v>
      </c>
    </row>
    <row r="547" spans="1:8" ht="24" x14ac:dyDescent="0.2">
      <c r="A547" s="23" t="s">
        <v>8</v>
      </c>
      <c r="B547" s="1" t="s">
        <v>124</v>
      </c>
      <c r="C547" s="1" t="s">
        <v>160</v>
      </c>
      <c r="D547" s="1" t="s">
        <v>163</v>
      </c>
      <c r="E547" s="1"/>
      <c r="F547" s="18">
        <f>F548</f>
        <v>20694</v>
      </c>
      <c r="G547" s="18">
        <f>G548</f>
        <v>19101</v>
      </c>
      <c r="H547" s="18">
        <f t="shared" si="30"/>
        <v>92.302116555523341</v>
      </c>
    </row>
    <row r="548" spans="1:8" ht="24" x14ac:dyDescent="0.2">
      <c r="A548" s="23" t="s">
        <v>41</v>
      </c>
      <c r="B548" s="1" t="s">
        <v>124</v>
      </c>
      <c r="C548" s="1" t="s">
        <v>160</v>
      </c>
      <c r="D548" s="1" t="s">
        <v>163</v>
      </c>
      <c r="E548" s="1" t="s">
        <v>38</v>
      </c>
      <c r="F548" s="18">
        <v>20694</v>
      </c>
      <c r="G548" s="18">
        <v>19101</v>
      </c>
      <c r="H548" s="18">
        <f t="shared" si="30"/>
        <v>92.302116555523341</v>
      </c>
    </row>
    <row r="549" spans="1:8" ht="29.25" hidden="1" customHeight="1" x14ac:dyDescent="0.2">
      <c r="A549" s="28" t="s">
        <v>423</v>
      </c>
      <c r="B549" s="1" t="s">
        <v>124</v>
      </c>
      <c r="C549" s="1" t="s">
        <v>160</v>
      </c>
      <c r="D549" s="1" t="s">
        <v>433</v>
      </c>
      <c r="E549" s="1"/>
      <c r="F549" s="18">
        <f>F550</f>
        <v>0</v>
      </c>
      <c r="G549" s="18">
        <f>G550</f>
        <v>0</v>
      </c>
      <c r="H549" s="18" t="e">
        <f t="shared" si="30"/>
        <v>#DIV/0!</v>
      </c>
    </row>
    <row r="550" spans="1:8" hidden="1" x14ac:dyDescent="0.2">
      <c r="A550" s="2" t="s">
        <v>432</v>
      </c>
      <c r="B550" s="1" t="s">
        <v>124</v>
      </c>
      <c r="C550" s="1" t="s">
        <v>160</v>
      </c>
      <c r="D550" s="1" t="s">
        <v>434</v>
      </c>
      <c r="E550" s="1"/>
      <c r="F550" s="18">
        <f>F551</f>
        <v>0</v>
      </c>
      <c r="G550" s="18">
        <f>G551</f>
        <v>0</v>
      </c>
      <c r="H550" s="18" t="e">
        <f t="shared" si="30"/>
        <v>#DIV/0!</v>
      </c>
    </row>
    <row r="551" spans="1:8" ht="24" hidden="1" x14ac:dyDescent="0.2">
      <c r="A551" s="23" t="s">
        <v>41</v>
      </c>
      <c r="B551" s="1" t="s">
        <v>124</v>
      </c>
      <c r="C551" s="1" t="s">
        <v>160</v>
      </c>
      <c r="D551" s="1" t="s">
        <v>434</v>
      </c>
      <c r="E551" s="1" t="s">
        <v>38</v>
      </c>
      <c r="F551" s="18"/>
      <c r="G551" s="18"/>
      <c r="H551" s="18" t="e">
        <f t="shared" si="30"/>
        <v>#DIV/0!</v>
      </c>
    </row>
    <row r="552" spans="1:8" x14ac:dyDescent="0.2">
      <c r="A552" s="23" t="s">
        <v>59</v>
      </c>
      <c r="B552" s="1" t="s">
        <v>124</v>
      </c>
      <c r="C552" s="1" t="s">
        <v>160</v>
      </c>
      <c r="D552" s="1" t="s">
        <v>58</v>
      </c>
      <c r="E552" s="1"/>
      <c r="F552" s="18">
        <f t="shared" ref="F552:G554" si="33">F553</f>
        <v>1022</v>
      </c>
      <c r="G552" s="18">
        <f t="shared" si="33"/>
        <v>1022</v>
      </c>
      <c r="H552" s="18">
        <f t="shared" si="30"/>
        <v>100</v>
      </c>
    </row>
    <row r="553" spans="1:8" ht="24" x14ac:dyDescent="0.2">
      <c r="A553" s="23" t="s">
        <v>593</v>
      </c>
      <c r="B553" s="1" t="s">
        <v>124</v>
      </c>
      <c r="C553" s="1" t="s">
        <v>160</v>
      </c>
      <c r="D553" s="1" t="s">
        <v>169</v>
      </c>
      <c r="E553" s="1"/>
      <c r="F553" s="18">
        <f t="shared" si="33"/>
        <v>1022</v>
      </c>
      <c r="G553" s="18">
        <f t="shared" si="33"/>
        <v>1022</v>
      </c>
      <c r="H553" s="18">
        <f t="shared" si="30"/>
        <v>100</v>
      </c>
    </row>
    <row r="554" spans="1:8" ht="36" x14ac:dyDescent="0.2">
      <c r="A554" s="23" t="s">
        <v>168</v>
      </c>
      <c r="B554" s="1" t="s">
        <v>124</v>
      </c>
      <c r="C554" s="1" t="s">
        <v>160</v>
      </c>
      <c r="D554" s="1" t="s">
        <v>166</v>
      </c>
      <c r="E554" s="1"/>
      <c r="F554" s="18">
        <f t="shared" si="33"/>
        <v>1022</v>
      </c>
      <c r="G554" s="18">
        <f t="shared" si="33"/>
        <v>1022</v>
      </c>
      <c r="H554" s="18">
        <f t="shared" si="30"/>
        <v>100</v>
      </c>
    </row>
    <row r="555" spans="1:8" ht="24" x14ac:dyDescent="0.2">
      <c r="A555" s="23" t="s">
        <v>41</v>
      </c>
      <c r="B555" s="1" t="s">
        <v>124</v>
      </c>
      <c r="C555" s="1" t="s">
        <v>160</v>
      </c>
      <c r="D555" s="1" t="s">
        <v>166</v>
      </c>
      <c r="E555" s="1" t="s">
        <v>38</v>
      </c>
      <c r="F555" s="18">
        <v>1022</v>
      </c>
      <c r="G555" s="18">
        <v>1022</v>
      </c>
      <c r="H555" s="18">
        <f t="shared" si="30"/>
        <v>100</v>
      </c>
    </row>
    <row r="556" spans="1:8" ht="24" x14ac:dyDescent="0.2">
      <c r="A556" s="25" t="s">
        <v>445</v>
      </c>
      <c r="B556" s="1" t="s">
        <v>124</v>
      </c>
      <c r="C556" s="1" t="s">
        <v>160</v>
      </c>
      <c r="D556" s="1" t="s">
        <v>162</v>
      </c>
      <c r="E556" s="1"/>
      <c r="F556" s="18">
        <f>F557</f>
        <v>3826</v>
      </c>
      <c r="G556" s="18">
        <f>G557</f>
        <v>1848</v>
      </c>
      <c r="H556" s="18">
        <f t="shared" si="30"/>
        <v>48.301097752221636</v>
      </c>
    </row>
    <row r="557" spans="1:8" ht="39.75" customHeight="1" x14ac:dyDescent="0.2">
      <c r="A557" s="23" t="s">
        <v>161</v>
      </c>
      <c r="B557" s="1" t="s">
        <v>124</v>
      </c>
      <c r="C557" s="1" t="s">
        <v>160</v>
      </c>
      <c r="D557" s="1" t="s">
        <v>159</v>
      </c>
      <c r="E557" s="1"/>
      <c r="F557" s="18">
        <f>F558+F559</f>
        <v>3826</v>
      </c>
      <c r="G557" s="18">
        <f>G558+G559</f>
        <v>1848</v>
      </c>
      <c r="H557" s="18">
        <f t="shared" si="30"/>
        <v>48.301097752221636</v>
      </c>
    </row>
    <row r="558" spans="1:8" ht="24" x14ac:dyDescent="0.2">
      <c r="A558" s="23" t="s">
        <v>41</v>
      </c>
      <c r="B558" s="1" t="s">
        <v>124</v>
      </c>
      <c r="C558" s="1" t="s">
        <v>160</v>
      </c>
      <c r="D558" s="1" t="s">
        <v>159</v>
      </c>
      <c r="E558" s="1" t="s">
        <v>38</v>
      </c>
      <c r="F558" s="18">
        <v>3725</v>
      </c>
      <c r="G558" s="18">
        <v>1848</v>
      </c>
      <c r="H558" s="18">
        <f t="shared" si="30"/>
        <v>49.61073825503356</v>
      </c>
    </row>
    <row r="559" spans="1:8" ht="16.5" customHeight="1" x14ac:dyDescent="0.2">
      <c r="A559" s="23" t="s">
        <v>138</v>
      </c>
      <c r="B559" s="1" t="s">
        <v>124</v>
      </c>
      <c r="C559" s="1" t="s">
        <v>160</v>
      </c>
      <c r="D559" s="1" t="s">
        <v>159</v>
      </c>
      <c r="E559" s="1" t="s">
        <v>136</v>
      </c>
      <c r="F559" s="18">
        <v>101</v>
      </c>
      <c r="G559" s="18">
        <v>0</v>
      </c>
      <c r="H559" s="18">
        <f t="shared" si="30"/>
        <v>0</v>
      </c>
    </row>
    <row r="560" spans="1:8" ht="60" hidden="1" x14ac:dyDescent="0.2">
      <c r="A560" s="30" t="s">
        <v>527</v>
      </c>
      <c r="B560" s="20" t="s">
        <v>124</v>
      </c>
      <c r="C560" s="20" t="s">
        <v>160</v>
      </c>
      <c r="D560" s="20" t="s">
        <v>431</v>
      </c>
      <c r="E560" s="1"/>
      <c r="F560" s="21">
        <f t="shared" ref="F560:G560" si="34">F561</f>
        <v>0</v>
      </c>
      <c r="G560" s="21">
        <f t="shared" si="34"/>
        <v>0</v>
      </c>
      <c r="H560" s="21" t="e">
        <f t="shared" si="30"/>
        <v>#DIV/0!</v>
      </c>
    </row>
    <row r="561" spans="1:8" ht="36" hidden="1" x14ac:dyDescent="0.2">
      <c r="A561" s="31" t="s">
        <v>476</v>
      </c>
      <c r="B561" s="1" t="s">
        <v>124</v>
      </c>
      <c r="C561" s="1" t="s">
        <v>160</v>
      </c>
      <c r="D561" s="1" t="s">
        <v>429</v>
      </c>
      <c r="E561" s="1"/>
      <c r="F561" s="18">
        <f>F562</f>
        <v>0</v>
      </c>
      <c r="G561" s="18">
        <f>G562</f>
        <v>0</v>
      </c>
      <c r="H561" s="18" t="e">
        <f t="shared" si="30"/>
        <v>#DIV/0!</v>
      </c>
    </row>
    <row r="562" spans="1:8" ht="24" hidden="1" x14ac:dyDescent="0.2">
      <c r="A562" s="2" t="s">
        <v>438</v>
      </c>
      <c r="B562" s="1" t="s">
        <v>124</v>
      </c>
      <c r="C562" s="1" t="s">
        <v>160</v>
      </c>
      <c r="D562" s="1" t="s">
        <v>430</v>
      </c>
      <c r="E562" s="1"/>
      <c r="F562" s="18">
        <f>F563</f>
        <v>0</v>
      </c>
      <c r="G562" s="18">
        <f>G563</f>
        <v>0</v>
      </c>
      <c r="H562" s="18" t="e">
        <f t="shared" si="30"/>
        <v>#DIV/0!</v>
      </c>
    </row>
    <row r="563" spans="1:8" ht="22.5" hidden="1" customHeight="1" x14ac:dyDescent="0.2">
      <c r="A563" s="23" t="s">
        <v>41</v>
      </c>
      <c r="B563" s="1" t="s">
        <v>124</v>
      </c>
      <c r="C563" s="1" t="s">
        <v>160</v>
      </c>
      <c r="D563" s="1" t="s">
        <v>430</v>
      </c>
      <c r="E563" s="1" t="s">
        <v>38</v>
      </c>
      <c r="F563" s="18">
        <f>22-22</f>
        <v>0</v>
      </c>
      <c r="G563" s="18">
        <f>22-22</f>
        <v>0</v>
      </c>
      <c r="H563" s="18" t="e">
        <f t="shared" si="30"/>
        <v>#DIV/0!</v>
      </c>
    </row>
    <row r="564" spans="1:8" ht="24" x14ac:dyDescent="0.2">
      <c r="A564" s="19" t="s">
        <v>158</v>
      </c>
      <c r="B564" s="20" t="s">
        <v>124</v>
      </c>
      <c r="C564" s="20" t="s">
        <v>148</v>
      </c>
      <c r="D564" s="20"/>
      <c r="E564" s="20"/>
      <c r="F564" s="21">
        <f>F569+F575+F565</f>
        <v>243</v>
      </c>
      <c r="G564" s="21">
        <f>G569+G575+G565</f>
        <v>211</v>
      </c>
      <c r="H564" s="21">
        <f t="shared" si="30"/>
        <v>86.831275720164612</v>
      </c>
    </row>
    <row r="565" spans="1:8" x14ac:dyDescent="0.2">
      <c r="A565" s="4" t="s">
        <v>44</v>
      </c>
      <c r="B565" s="20" t="s">
        <v>124</v>
      </c>
      <c r="C565" s="20" t="s">
        <v>148</v>
      </c>
      <c r="D565" s="20" t="s">
        <v>45</v>
      </c>
      <c r="E565" s="20"/>
      <c r="F565" s="21">
        <f t="shared" ref="F565:G567" si="35">F566</f>
        <v>27</v>
      </c>
      <c r="G565" s="21">
        <f t="shared" si="35"/>
        <v>27</v>
      </c>
      <c r="H565" s="21">
        <f t="shared" si="30"/>
        <v>100</v>
      </c>
    </row>
    <row r="566" spans="1:8" x14ac:dyDescent="0.2">
      <c r="A566" s="2" t="s">
        <v>44</v>
      </c>
      <c r="B566" s="1" t="s">
        <v>124</v>
      </c>
      <c r="C566" s="1" t="s">
        <v>148</v>
      </c>
      <c r="D566" s="1" t="s">
        <v>43</v>
      </c>
      <c r="E566" s="1"/>
      <c r="F566" s="18">
        <f t="shared" si="35"/>
        <v>27</v>
      </c>
      <c r="G566" s="18">
        <f t="shared" si="35"/>
        <v>27</v>
      </c>
      <c r="H566" s="18">
        <f t="shared" si="30"/>
        <v>100</v>
      </c>
    </row>
    <row r="567" spans="1:8" ht="24" x14ac:dyDescent="0.2">
      <c r="A567" s="2" t="s">
        <v>595</v>
      </c>
      <c r="B567" s="1" t="s">
        <v>124</v>
      </c>
      <c r="C567" s="1" t="s">
        <v>148</v>
      </c>
      <c r="D567" s="1" t="s">
        <v>137</v>
      </c>
      <c r="E567" s="1"/>
      <c r="F567" s="21">
        <f t="shared" si="35"/>
        <v>27</v>
      </c>
      <c r="G567" s="21">
        <f t="shared" si="35"/>
        <v>27</v>
      </c>
      <c r="H567" s="21">
        <f t="shared" si="30"/>
        <v>100</v>
      </c>
    </row>
    <row r="568" spans="1:8" ht="24" x14ac:dyDescent="0.2">
      <c r="A568" s="2" t="s">
        <v>27</v>
      </c>
      <c r="B568" s="1" t="s">
        <v>124</v>
      </c>
      <c r="C568" s="1" t="s">
        <v>148</v>
      </c>
      <c r="D568" s="1" t="s">
        <v>137</v>
      </c>
      <c r="E568" s="1" t="s">
        <v>23</v>
      </c>
      <c r="F568" s="18">
        <v>27</v>
      </c>
      <c r="G568" s="18">
        <v>27</v>
      </c>
      <c r="H568" s="18">
        <f t="shared" si="30"/>
        <v>100</v>
      </c>
    </row>
    <row r="569" spans="1:8" ht="24" x14ac:dyDescent="0.2">
      <c r="A569" s="19" t="s">
        <v>157</v>
      </c>
      <c r="B569" s="20" t="s">
        <v>124</v>
      </c>
      <c r="C569" s="20" t="s">
        <v>148</v>
      </c>
      <c r="D569" s="20" t="s">
        <v>156</v>
      </c>
      <c r="E569" s="20"/>
      <c r="F569" s="21">
        <f>F570</f>
        <v>60</v>
      </c>
      <c r="G569" s="21">
        <f>G570</f>
        <v>60</v>
      </c>
      <c r="H569" s="21">
        <f t="shared" si="30"/>
        <v>100</v>
      </c>
    </row>
    <row r="570" spans="1:8" ht="24" x14ac:dyDescent="0.2">
      <c r="A570" s="25" t="s">
        <v>155</v>
      </c>
      <c r="B570" s="1" t="s">
        <v>124</v>
      </c>
      <c r="C570" s="1" t="s">
        <v>148</v>
      </c>
      <c r="D570" s="1" t="s">
        <v>154</v>
      </c>
      <c r="E570" s="1"/>
      <c r="F570" s="18">
        <f>F571+F573</f>
        <v>60</v>
      </c>
      <c r="G570" s="18">
        <f>G571+G573</f>
        <v>60</v>
      </c>
      <c r="H570" s="18">
        <f t="shared" si="30"/>
        <v>100</v>
      </c>
    </row>
    <row r="571" spans="1:8" ht="37.5" customHeight="1" x14ac:dyDescent="0.2">
      <c r="A571" s="23" t="s">
        <v>153</v>
      </c>
      <c r="B571" s="1" t="s">
        <v>124</v>
      </c>
      <c r="C571" s="1" t="s">
        <v>148</v>
      </c>
      <c r="D571" s="1" t="s">
        <v>152</v>
      </c>
      <c r="E571" s="1"/>
      <c r="F571" s="18">
        <f>F572</f>
        <v>43</v>
      </c>
      <c r="G571" s="18">
        <f>G572</f>
        <v>43</v>
      </c>
      <c r="H571" s="18">
        <f t="shared" si="30"/>
        <v>100</v>
      </c>
    </row>
    <row r="572" spans="1:8" ht="24" customHeight="1" x14ac:dyDescent="0.2">
      <c r="A572" s="23" t="s">
        <v>27</v>
      </c>
      <c r="B572" s="1" t="s">
        <v>124</v>
      </c>
      <c r="C572" s="1" t="s">
        <v>148</v>
      </c>
      <c r="D572" s="1" t="s">
        <v>152</v>
      </c>
      <c r="E572" s="1" t="s">
        <v>23</v>
      </c>
      <c r="F572" s="18">
        <v>43</v>
      </c>
      <c r="G572" s="18">
        <v>43</v>
      </c>
      <c r="H572" s="18">
        <f t="shared" si="30"/>
        <v>100</v>
      </c>
    </row>
    <row r="573" spans="1:8" ht="39.75" customHeight="1" x14ac:dyDescent="0.2">
      <c r="A573" s="23" t="s">
        <v>151</v>
      </c>
      <c r="B573" s="1" t="s">
        <v>124</v>
      </c>
      <c r="C573" s="1" t="s">
        <v>148</v>
      </c>
      <c r="D573" s="1" t="s">
        <v>150</v>
      </c>
      <c r="E573" s="1"/>
      <c r="F573" s="18">
        <f>F574</f>
        <v>17</v>
      </c>
      <c r="G573" s="18">
        <f>G574</f>
        <v>17</v>
      </c>
      <c r="H573" s="18">
        <f t="shared" si="30"/>
        <v>100</v>
      </c>
    </row>
    <row r="574" spans="1:8" ht="24" customHeight="1" x14ac:dyDescent="0.2">
      <c r="A574" s="23" t="s">
        <v>27</v>
      </c>
      <c r="B574" s="1" t="s">
        <v>124</v>
      </c>
      <c r="C574" s="1" t="s">
        <v>148</v>
      </c>
      <c r="D574" s="1" t="s">
        <v>150</v>
      </c>
      <c r="E574" s="1" t="s">
        <v>23</v>
      </c>
      <c r="F574" s="18">
        <v>17</v>
      </c>
      <c r="G574" s="18">
        <v>17</v>
      </c>
      <c r="H574" s="18">
        <f t="shared" si="30"/>
        <v>100</v>
      </c>
    </row>
    <row r="575" spans="1:8" ht="39" customHeight="1" x14ac:dyDescent="0.2">
      <c r="A575" s="19" t="s">
        <v>11</v>
      </c>
      <c r="B575" s="20" t="s">
        <v>124</v>
      </c>
      <c r="C575" s="20" t="s">
        <v>148</v>
      </c>
      <c r="D575" s="20" t="s">
        <v>10</v>
      </c>
      <c r="E575" s="20"/>
      <c r="F575" s="21">
        <f t="shared" ref="F575:G577" si="36">F576</f>
        <v>156</v>
      </c>
      <c r="G575" s="21">
        <f t="shared" si="36"/>
        <v>124</v>
      </c>
      <c r="H575" s="21">
        <f t="shared" si="30"/>
        <v>79.487179487179489</v>
      </c>
    </row>
    <row r="576" spans="1:8" ht="36.75" customHeight="1" x14ac:dyDescent="0.2">
      <c r="A576" s="25" t="s">
        <v>468</v>
      </c>
      <c r="B576" s="1" t="s">
        <v>124</v>
      </c>
      <c r="C576" s="1" t="s">
        <v>148</v>
      </c>
      <c r="D576" s="1" t="s">
        <v>149</v>
      </c>
      <c r="E576" s="1"/>
      <c r="F576" s="18">
        <f t="shared" si="36"/>
        <v>156</v>
      </c>
      <c r="G576" s="18">
        <f t="shared" si="36"/>
        <v>124</v>
      </c>
      <c r="H576" s="18">
        <f t="shared" si="30"/>
        <v>79.487179487179489</v>
      </c>
    </row>
    <row r="577" spans="1:8" ht="24" customHeight="1" x14ac:dyDescent="0.2">
      <c r="A577" s="23" t="s">
        <v>125</v>
      </c>
      <c r="B577" s="1" t="s">
        <v>124</v>
      </c>
      <c r="C577" s="1" t="s">
        <v>148</v>
      </c>
      <c r="D577" s="1" t="s">
        <v>147</v>
      </c>
      <c r="E577" s="1"/>
      <c r="F577" s="18">
        <f t="shared" si="36"/>
        <v>156</v>
      </c>
      <c r="G577" s="18">
        <f t="shared" si="36"/>
        <v>124</v>
      </c>
      <c r="H577" s="18">
        <f t="shared" si="30"/>
        <v>79.487179487179489</v>
      </c>
    </row>
    <row r="578" spans="1:8" ht="24" customHeight="1" x14ac:dyDescent="0.2">
      <c r="A578" s="23" t="s">
        <v>27</v>
      </c>
      <c r="B578" s="1" t="s">
        <v>124</v>
      </c>
      <c r="C578" s="1" t="s">
        <v>148</v>
      </c>
      <c r="D578" s="1" t="s">
        <v>147</v>
      </c>
      <c r="E578" s="1" t="s">
        <v>23</v>
      </c>
      <c r="F578" s="18">
        <v>156</v>
      </c>
      <c r="G578" s="18">
        <v>124</v>
      </c>
      <c r="H578" s="18">
        <f t="shared" si="30"/>
        <v>79.487179487179489</v>
      </c>
    </row>
    <row r="579" spans="1:8" ht="15" customHeight="1" x14ac:dyDescent="0.2">
      <c r="A579" s="19" t="s">
        <v>146</v>
      </c>
      <c r="B579" s="20" t="s">
        <v>124</v>
      </c>
      <c r="C579" s="20" t="s">
        <v>141</v>
      </c>
      <c r="D579" s="20"/>
      <c r="E579" s="20"/>
      <c r="F579" s="21">
        <f>F580+F597</f>
        <v>3752</v>
      </c>
      <c r="G579" s="21">
        <f>G580+G597</f>
        <v>3745</v>
      </c>
      <c r="H579" s="21">
        <f t="shared" si="30"/>
        <v>99.81343283582089</v>
      </c>
    </row>
    <row r="580" spans="1:8" ht="24" x14ac:dyDescent="0.2">
      <c r="A580" s="19" t="s">
        <v>66</v>
      </c>
      <c r="B580" s="20" t="s">
        <v>124</v>
      </c>
      <c r="C580" s="20" t="s">
        <v>141</v>
      </c>
      <c r="D580" s="20" t="s">
        <v>65</v>
      </c>
      <c r="E580" s="20"/>
      <c r="F580" s="21">
        <f>F581</f>
        <v>3742</v>
      </c>
      <c r="G580" s="21">
        <f>G581</f>
        <v>3735</v>
      </c>
      <c r="H580" s="21">
        <f t="shared" si="30"/>
        <v>99.812934259754144</v>
      </c>
    </row>
    <row r="581" spans="1:8" x14ac:dyDescent="0.2">
      <c r="A581" s="23" t="s">
        <v>59</v>
      </c>
      <c r="B581" s="1" t="s">
        <v>124</v>
      </c>
      <c r="C581" s="1" t="s">
        <v>141</v>
      </c>
      <c r="D581" s="1" t="s">
        <v>58</v>
      </c>
      <c r="E581" s="1"/>
      <c r="F581" s="18">
        <f>F582+F585+F594</f>
        <v>3742</v>
      </c>
      <c r="G581" s="18">
        <f>G582+G585+G594</f>
        <v>3735</v>
      </c>
      <c r="H581" s="18">
        <f t="shared" si="30"/>
        <v>99.812934259754144</v>
      </c>
    </row>
    <row r="582" spans="1:8" ht="52.5" customHeight="1" x14ac:dyDescent="0.2">
      <c r="A582" s="25" t="s">
        <v>145</v>
      </c>
      <c r="B582" s="1" t="s">
        <v>124</v>
      </c>
      <c r="C582" s="1" t="s">
        <v>141</v>
      </c>
      <c r="D582" s="1" t="s">
        <v>144</v>
      </c>
      <c r="E582" s="24"/>
      <c r="F582" s="18">
        <f>F583</f>
        <v>2763</v>
      </c>
      <c r="G582" s="18">
        <f>G583</f>
        <v>2756</v>
      </c>
      <c r="H582" s="18">
        <f t="shared" si="30"/>
        <v>99.746652189648927</v>
      </c>
    </row>
    <row r="583" spans="1:8" ht="37.5" customHeight="1" x14ac:dyDescent="0.2">
      <c r="A583" s="23" t="s">
        <v>439</v>
      </c>
      <c r="B583" s="1" t="s">
        <v>124</v>
      </c>
      <c r="C583" s="1" t="s">
        <v>141</v>
      </c>
      <c r="D583" s="1" t="s">
        <v>143</v>
      </c>
      <c r="E583" s="1"/>
      <c r="F583" s="18">
        <f>F584</f>
        <v>2763</v>
      </c>
      <c r="G583" s="18">
        <f>G584</f>
        <v>2756</v>
      </c>
      <c r="H583" s="18">
        <f t="shared" si="30"/>
        <v>99.746652189648927</v>
      </c>
    </row>
    <row r="584" spans="1:8" ht="27.75" customHeight="1" x14ac:dyDescent="0.2">
      <c r="A584" s="23" t="s">
        <v>41</v>
      </c>
      <c r="B584" s="1" t="s">
        <v>124</v>
      </c>
      <c r="C584" s="1" t="s">
        <v>141</v>
      </c>
      <c r="D584" s="1" t="s">
        <v>143</v>
      </c>
      <c r="E584" s="1" t="s">
        <v>38</v>
      </c>
      <c r="F584" s="18">
        <v>2763</v>
      </c>
      <c r="G584" s="18">
        <v>2756</v>
      </c>
      <c r="H584" s="18">
        <f t="shared" si="30"/>
        <v>99.746652189648927</v>
      </c>
    </row>
    <row r="585" spans="1:8" ht="24.75" customHeight="1" x14ac:dyDescent="0.2">
      <c r="A585" s="28" t="s">
        <v>447</v>
      </c>
      <c r="B585" s="1" t="s">
        <v>124</v>
      </c>
      <c r="C585" s="1" t="s">
        <v>141</v>
      </c>
      <c r="D585" s="1" t="s">
        <v>405</v>
      </c>
      <c r="E585" s="1"/>
      <c r="F585" s="18">
        <f>F586+F588+F590+F592</f>
        <v>760</v>
      </c>
      <c r="G585" s="18">
        <f>G586+G588+G590+G592</f>
        <v>760</v>
      </c>
      <c r="H585" s="18">
        <f t="shared" si="30"/>
        <v>100</v>
      </c>
    </row>
    <row r="586" spans="1:8" ht="12.75" customHeight="1" x14ac:dyDescent="0.2">
      <c r="A586" s="2" t="s">
        <v>402</v>
      </c>
      <c r="B586" s="1" t="s">
        <v>124</v>
      </c>
      <c r="C586" s="1" t="s">
        <v>141</v>
      </c>
      <c r="D586" s="1" t="s">
        <v>406</v>
      </c>
      <c r="E586" s="1"/>
      <c r="F586" s="18">
        <f>F587</f>
        <v>338</v>
      </c>
      <c r="G586" s="18">
        <f>G587</f>
        <v>338</v>
      </c>
      <c r="H586" s="18">
        <f t="shared" ref="H586:H649" si="37">G586/F586*100</f>
        <v>100</v>
      </c>
    </row>
    <row r="587" spans="1:8" ht="27" customHeight="1" x14ac:dyDescent="0.2">
      <c r="A587" s="2" t="s">
        <v>41</v>
      </c>
      <c r="B587" s="1" t="s">
        <v>124</v>
      </c>
      <c r="C587" s="1" t="s">
        <v>141</v>
      </c>
      <c r="D587" s="1" t="s">
        <v>406</v>
      </c>
      <c r="E587" s="1" t="s">
        <v>38</v>
      </c>
      <c r="F587" s="18">
        <v>338</v>
      </c>
      <c r="G587" s="18">
        <v>338</v>
      </c>
      <c r="H587" s="18">
        <f t="shared" si="37"/>
        <v>100</v>
      </c>
    </row>
    <row r="588" spans="1:8" ht="12.75" customHeight="1" x14ac:dyDescent="0.2">
      <c r="A588" s="2" t="s">
        <v>403</v>
      </c>
      <c r="B588" s="1" t="s">
        <v>124</v>
      </c>
      <c r="C588" s="1" t="s">
        <v>141</v>
      </c>
      <c r="D588" s="1" t="s">
        <v>407</v>
      </c>
      <c r="E588" s="1"/>
      <c r="F588" s="18">
        <f>F589</f>
        <v>416</v>
      </c>
      <c r="G588" s="18">
        <f>G589</f>
        <v>416</v>
      </c>
      <c r="H588" s="18">
        <f t="shared" si="37"/>
        <v>100</v>
      </c>
    </row>
    <row r="589" spans="1:8" ht="25.5" customHeight="1" x14ac:dyDescent="0.2">
      <c r="A589" s="2" t="s">
        <v>41</v>
      </c>
      <c r="B589" s="1" t="s">
        <v>124</v>
      </c>
      <c r="C589" s="1" t="s">
        <v>141</v>
      </c>
      <c r="D589" s="1" t="s">
        <v>407</v>
      </c>
      <c r="E589" s="1" t="s">
        <v>38</v>
      </c>
      <c r="F589" s="18">
        <v>416</v>
      </c>
      <c r="G589" s="18">
        <v>416</v>
      </c>
      <c r="H589" s="18">
        <f t="shared" si="37"/>
        <v>100</v>
      </c>
    </row>
    <row r="590" spans="1:8" ht="26.25" hidden="1" customHeight="1" x14ac:dyDescent="0.2">
      <c r="A590" s="2" t="s">
        <v>404</v>
      </c>
      <c r="B590" s="1" t="s">
        <v>124</v>
      </c>
      <c r="C590" s="1" t="s">
        <v>141</v>
      </c>
      <c r="D590" s="1" t="s">
        <v>408</v>
      </c>
      <c r="E590" s="1"/>
      <c r="F590" s="18">
        <f>F591</f>
        <v>0</v>
      </c>
      <c r="G590" s="18">
        <f>G591</f>
        <v>0</v>
      </c>
      <c r="H590" s="18" t="e">
        <f t="shared" si="37"/>
        <v>#DIV/0!</v>
      </c>
    </row>
    <row r="591" spans="1:8" ht="27.75" hidden="1" customHeight="1" x14ac:dyDescent="0.2">
      <c r="A591" s="2" t="s">
        <v>41</v>
      </c>
      <c r="B591" s="1" t="s">
        <v>124</v>
      </c>
      <c r="C591" s="1" t="s">
        <v>141</v>
      </c>
      <c r="D591" s="1" t="s">
        <v>408</v>
      </c>
      <c r="E591" s="1" t="s">
        <v>38</v>
      </c>
      <c r="F591" s="18">
        <f>81-79-2</f>
        <v>0</v>
      </c>
      <c r="G591" s="18">
        <f>81-79-2</f>
        <v>0</v>
      </c>
      <c r="H591" s="18" t="e">
        <f t="shared" si="37"/>
        <v>#DIV/0!</v>
      </c>
    </row>
    <row r="592" spans="1:8" ht="24.75" customHeight="1" x14ac:dyDescent="0.2">
      <c r="A592" s="24" t="s">
        <v>418</v>
      </c>
      <c r="B592" s="1" t="s">
        <v>124</v>
      </c>
      <c r="C592" s="1" t="s">
        <v>141</v>
      </c>
      <c r="D592" s="1" t="s">
        <v>417</v>
      </c>
      <c r="E592" s="1"/>
      <c r="F592" s="18">
        <f>F593</f>
        <v>6</v>
      </c>
      <c r="G592" s="18">
        <f>G593</f>
        <v>6</v>
      </c>
      <c r="H592" s="18">
        <f t="shared" si="37"/>
        <v>100</v>
      </c>
    </row>
    <row r="593" spans="1:8" ht="27.75" customHeight="1" x14ac:dyDescent="0.2">
      <c r="A593" s="2" t="s">
        <v>41</v>
      </c>
      <c r="B593" s="1" t="s">
        <v>124</v>
      </c>
      <c r="C593" s="1" t="s">
        <v>141</v>
      </c>
      <c r="D593" s="1" t="s">
        <v>417</v>
      </c>
      <c r="E593" s="1" t="s">
        <v>38</v>
      </c>
      <c r="F593" s="18">
        <v>6</v>
      </c>
      <c r="G593" s="18">
        <v>6</v>
      </c>
      <c r="H593" s="18">
        <f t="shared" si="37"/>
        <v>100</v>
      </c>
    </row>
    <row r="594" spans="1:8" ht="35.25" customHeight="1" x14ac:dyDescent="0.2">
      <c r="A594" s="28" t="s">
        <v>448</v>
      </c>
      <c r="B594" s="1" t="s">
        <v>124</v>
      </c>
      <c r="C594" s="1" t="s">
        <v>141</v>
      </c>
      <c r="D594" s="1" t="s">
        <v>443</v>
      </c>
      <c r="E594" s="1"/>
      <c r="F594" s="18">
        <f>F595</f>
        <v>219</v>
      </c>
      <c r="G594" s="18">
        <f>G595</f>
        <v>219</v>
      </c>
      <c r="H594" s="18">
        <f t="shared" si="37"/>
        <v>100</v>
      </c>
    </row>
    <row r="595" spans="1:8" ht="34.5" customHeight="1" x14ac:dyDescent="0.2">
      <c r="A595" s="2" t="s">
        <v>410</v>
      </c>
      <c r="B595" s="1" t="s">
        <v>124</v>
      </c>
      <c r="C595" s="1" t="s">
        <v>141</v>
      </c>
      <c r="D595" s="1" t="s">
        <v>409</v>
      </c>
      <c r="E595" s="1"/>
      <c r="F595" s="18">
        <f>F596</f>
        <v>219</v>
      </c>
      <c r="G595" s="18">
        <f>G596</f>
        <v>219</v>
      </c>
      <c r="H595" s="18">
        <f t="shared" si="37"/>
        <v>100</v>
      </c>
    </row>
    <row r="596" spans="1:8" ht="28.5" customHeight="1" x14ac:dyDescent="0.2">
      <c r="A596" s="2" t="s">
        <v>41</v>
      </c>
      <c r="B596" s="1" t="s">
        <v>124</v>
      </c>
      <c r="C596" s="1" t="s">
        <v>141</v>
      </c>
      <c r="D596" s="1" t="s">
        <v>409</v>
      </c>
      <c r="E596" s="1" t="s">
        <v>38</v>
      </c>
      <c r="F596" s="18">
        <v>219</v>
      </c>
      <c r="G596" s="18">
        <v>219</v>
      </c>
      <c r="H596" s="18">
        <f t="shared" si="37"/>
        <v>100</v>
      </c>
    </row>
    <row r="597" spans="1:8" ht="12.75" customHeight="1" x14ac:dyDescent="0.2">
      <c r="A597" s="19" t="s">
        <v>44</v>
      </c>
      <c r="B597" s="20" t="s">
        <v>124</v>
      </c>
      <c r="C597" s="20" t="s">
        <v>141</v>
      </c>
      <c r="D597" s="20" t="s">
        <v>45</v>
      </c>
      <c r="E597" s="20"/>
      <c r="F597" s="21">
        <f t="shared" ref="F597:G599" si="38">F598</f>
        <v>10</v>
      </c>
      <c r="G597" s="21">
        <f t="shared" si="38"/>
        <v>10</v>
      </c>
      <c r="H597" s="21">
        <f t="shared" si="37"/>
        <v>100</v>
      </c>
    </row>
    <row r="598" spans="1:8" ht="12" customHeight="1" x14ac:dyDescent="0.2">
      <c r="A598" s="23" t="s">
        <v>44</v>
      </c>
      <c r="B598" s="1" t="s">
        <v>124</v>
      </c>
      <c r="C598" s="1" t="s">
        <v>141</v>
      </c>
      <c r="D598" s="1" t="s">
        <v>43</v>
      </c>
      <c r="E598" s="1"/>
      <c r="F598" s="18">
        <f t="shared" si="38"/>
        <v>10</v>
      </c>
      <c r="G598" s="18">
        <f t="shared" si="38"/>
        <v>10</v>
      </c>
      <c r="H598" s="18">
        <f t="shared" si="37"/>
        <v>100</v>
      </c>
    </row>
    <row r="599" spans="1:8" ht="37.5" customHeight="1" x14ac:dyDescent="0.2">
      <c r="A599" s="23" t="s">
        <v>142</v>
      </c>
      <c r="B599" s="1" t="s">
        <v>124</v>
      </c>
      <c r="C599" s="1" t="s">
        <v>141</v>
      </c>
      <c r="D599" s="1" t="s">
        <v>140</v>
      </c>
      <c r="E599" s="1"/>
      <c r="F599" s="18">
        <f t="shared" si="38"/>
        <v>10</v>
      </c>
      <c r="G599" s="18">
        <f t="shared" si="38"/>
        <v>10</v>
      </c>
      <c r="H599" s="18">
        <f t="shared" si="37"/>
        <v>100</v>
      </c>
    </row>
    <row r="600" spans="1:8" ht="15" customHeight="1" x14ac:dyDescent="0.2">
      <c r="A600" s="23" t="s">
        <v>50</v>
      </c>
      <c r="B600" s="1" t="s">
        <v>124</v>
      </c>
      <c r="C600" s="1" t="s">
        <v>141</v>
      </c>
      <c r="D600" s="1" t="s">
        <v>140</v>
      </c>
      <c r="E600" s="1" t="s">
        <v>47</v>
      </c>
      <c r="F600" s="18">
        <v>10</v>
      </c>
      <c r="G600" s="18">
        <v>10</v>
      </c>
      <c r="H600" s="18">
        <f t="shared" si="37"/>
        <v>100</v>
      </c>
    </row>
    <row r="601" spans="1:8" ht="18" customHeight="1" x14ac:dyDescent="0.2">
      <c r="A601" s="19" t="s">
        <v>139</v>
      </c>
      <c r="B601" s="20" t="s">
        <v>124</v>
      </c>
      <c r="C601" s="20" t="s">
        <v>123</v>
      </c>
      <c r="D601" s="20"/>
      <c r="E601" s="20"/>
      <c r="F601" s="21">
        <f>F602+F610</f>
        <v>25347</v>
      </c>
      <c r="G601" s="21">
        <f>G602+G610</f>
        <v>24132</v>
      </c>
      <c r="H601" s="21">
        <f t="shared" si="37"/>
        <v>95.206533317552385</v>
      </c>
    </row>
    <row r="602" spans="1:8" ht="15" customHeight="1" x14ac:dyDescent="0.2">
      <c r="A602" s="19" t="s">
        <v>44</v>
      </c>
      <c r="B602" s="20" t="s">
        <v>124</v>
      </c>
      <c r="C602" s="20" t="s">
        <v>123</v>
      </c>
      <c r="D602" s="20" t="s">
        <v>45</v>
      </c>
      <c r="E602" s="20"/>
      <c r="F602" s="21">
        <f>F603</f>
        <v>14539</v>
      </c>
      <c r="G602" s="21">
        <f>G603</f>
        <v>14113</v>
      </c>
      <c r="H602" s="21">
        <f t="shared" si="37"/>
        <v>97.069949790219411</v>
      </c>
    </row>
    <row r="603" spans="1:8" x14ac:dyDescent="0.2">
      <c r="A603" s="23" t="s">
        <v>44</v>
      </c>
      <c r="B603" s="1" t="s">
        <v>124</v>
      </c>
      <c r="C603" s="1" t="s">
        <v>123</v>
      </c>
      <c r="D603" s="1" t="s">
        <v>43</v>
      </c>
      <c r="E603" s="1"/>
      <c r="F603" s="18">
        <f>F606+F604</f>
        <v>14539</v>
      </c>
      <c r="G603" s="18">
        <f>G606+G604</f>
        <v>14113</v>
      </c>
      <c r="H603" s="18">
        <f t="shared" si="37"/>
        <v>97.069949790219411</v>
      </c>
    </row>
    <row r="604" spans="1:8" ht="24" x14ac:dyDescent="0.2">
      <c r="A604" s="23" t="s">
        <v>8</v>
      </c>
      <c r="B604" s="1" t="s">
        <v>124</v>
      </c>
      <c r="C604" s="1" t="s">
        <v>123</v>
      </c>
      <c r="D604" s="1" t="s">
        <v>333</v>
      </c>
      <c r="E604" s="1"/>
      <c r="F604" s="18">
        <f>F605</f>
        <v>13936</v>
      </c>
      <c r="G604" s="18">
        <f>G605</f>
        <v>13583</v>
      </c>
      <c r="H604" s="18">
        <f t="shared" si="37"/>
        <v>97.466991963260625</v>
      </c>
    </row>
    <row r="605" spans="1:8" ht="48" x14ac:dyDescent="0.2">
      <c r="A605" s="23" t="s">
        <v>101</v>
      </c>
      <c r="B605" s="1" t="s">
        <v>124</v>
      </c>
      <c r="C605" s="1" t="s">
        <v>123</v>
      </c>
      <c r="D605" s="1" t="s">
        <v>333</v>
      </c>
      <c r="E605" s="1" t="s">
        <v>100</v>
      </c>
      <c r="F605" s="18">
        <v>13936</v>
      </c>
      <c r="G605" s="18">
        <v>13583</v>
      </c>
      <c r="H605" s="18">
        <f t="shared" si="37"/>
        <v>97.466991963260625</v>
      </c>
    </row>
    <row r="606" spans="1:8" ht="25.5" customHeight="1" x14ac:dyDescent="0.2">
      <c r="A606" s="23" t="s">
        <v>102</v>
      </c>
      <c r="B606" s="1" t="s">
        <v>124</v>
      </c>
      <c r="C606" s="1" t="s">
        <v>123</v>
      </c>
      <c r="D606" s="1" t="s">
        <v>97</v>
      </c>
      <c r="E606" s="1"/>
      <c r="F606" s="18">
        <f>F607+F608+F609</f>
        <v>603</v>
      </c>
      <c r="G606" s="18">
        <f>G607+G608+G609</f>
        <v>530</v>
      </c>
      <c r="H606" s="18">
        <f t="shared" si="37"/>
        <v>87.893864013266992</v>
      </c>
    </row>
    <row r="607" spans="1:8" ht="51.75" hidden="1" customHeight="1" x14ac:dyDescent="0.2">
      <c r="A607" s="23" t="s">
        <v>101</v>
      </c>
      <c r="B607" s="1" t="s">
        <v>124</v>
      </c>
      <c r="C607" s="1" t="s">
        <v>123</v>
      </c>
      <c r="D607" s="1" t="s">
        <v>97</v>
      </c>
      <c r="E607" s="1" t="s">
        <v>100</v>
      </c>
      <c r="F607" s="18">
        <f>2511-2511</f>
        <v>0</v>
      </c>
      <c r="G607" s="18">
        <f>2511-2511</f>
        <v>0</v>
      </c>
      <c r="H607" s="18" t="e">
        <f t="shared" si="37"/>
        <v>#DIV/0!</v>
      </c>
    </row>
    <row r="608" spans="1:8" ht="24" x14ac:dyDescent="0.2">
      <c r="A608" s="23" t="s">
        <v>27</v>
      </c>
      <c r="B608" s="1" t="s">
        <v>124</v>
      </c>
      <c r="C608" s="1" t="s">
        <v>123</v>
      </c>
      <c r="D608" s="1" t="s">
        <v>97</v>
      </c>
      <c r="E608" s="1" t="s">
        <v>23</v>
      </c>
      <c r="F608" s="18">
        <v>543</v>
      </c>
      <c r="G608" s="18">
        <v>489</v>
      </c>
      <c r="H608" s="18">
        <f t="shared" si="37"/>
        <v>90.055248618784532</v>
      </c>
    </row>
    <row r="609" spans="1:8" x14ac:dyDescent="0.2">
      <c r="A609" s="23" t="s">
        <v>138</v>
      </c>
      <c r="B609" s="1" t="s">
        <v>124</v>
      </c>
      <c r="C609" s="1" t="s">
        <v>123</v>
      </c>
      <c r="D609" s="1" t="s">
        <v>137</v>
      </c>
      <c r="E609" s="1" t="s">
        <v>136</v>
      </c>
      <c r="F609" s="18">
        <v>60</v>
      </c>
      <c r="G609" s="18">
        <v>41</v>
      </c>
      <c r="H609" s="18">
        <f t="shared" si="37"/>
        <v>68.333333333333329</v>
      </c>
    </row>
    <row r="610" spans="1:8" ht="24" x14ac:dyDescent="0.2">
      <c r="A610" s="19" t="s">
        <v>66</v>
      </c>
      <c r="B610" s="20" t="s">
        <v>124</v>
      </c>
      <c r="C610" s="20" t="s">
        <v>123</v>
      </c>
      <c r="D610" s="20" t="s">
        <v>65</v>
      </c>
      <c r="E610" s="20"/>
      <c r="F610" s="21">
        <f>F611+F615+F620</f>
        <v>10808</v>
      </c>
      <c r="G610" s="21">
        <f>G611+G615+G620</f>
        <v>10019</v>
      </c>
      <c r="H610" s="21">
        <f t="shared" si="37"/>
        <v>92.699851961509992</v>
      </c>
    </row>
    <row r="611" spans="1:8" ht="24" hidden="1" x14ac:dyDescent="0.2">
      <c r="A611" s="23" t="s">
        <v>135</v>
      </c>
      <c r="B611" s="1" t="s">
        <v>124</v>
      </c>
      <c r="C611" s="1" t="s">
        <v>123</v>
      </c>
      <c r="D611" s="1" t="s">
        <v>63</v>
      </c>
      <c r="E611" s="1"/>
      <c r="F611" s="18">
        <f t="shared" ref="F611:G613" si="39">F612</f>
        <v>0</v>
      </c>
      <c r="G611" s="18">
        <f t="shared" si="39"/>
        <v>0</v>
      </c>
      <c r="H611" s="18" t="e">
        <f t="shared" si="37"/>
        <v>#DIV/0!</v>
      </c>
    </row>
    <row r="612" spans="1:8" ht="90" hidden="1" customHeight="1" x14ac:dyDescent="0.2">
      <c r="A612" s="25" t="s">
        <v>446</v>
      </c>
      <c r="B612" s="1" t="s">
        <v>124</v>
      </c>
      <c r="C612" s="1" t="s">
        <v>123</v>
      </c>
      <c r="D612" s="1" t="s">
        <v>134</v>
      </c>
      <c r="E612" s="1"/>
      <c r="F612" s="18">
        <f t="shared" si="39"/>
        <v>0</v>
      </c>
      <c r="G612" s="18">
        <f t="shared" si="39"/>
        <v>0</v>
      </c>
      <c r="H612" s="18" t="e">
        <f t="shared" si="37"/>
        <v>#DIV/0!</v>
      </c>
    </row>
    <row r="613" spans="1:8" ht="78" hidden="1" customHeight="1" x14ac:dyDescent="0.2">
      <c r="A613" s="23" t="s">
        <v>133</v>
      </c>
      <c r="B613" s="1" t="s">
        <v>124</v>
      </c>
      <c r="C613" s="1" t="s">
        <v>123</v>
      </c>
      <c r="D613" s="1" t="s">
        <v>132</v>
      </c>
      <c r="E613" s="1"/>
      <c r="F613" s="18">
        <f t="shared" si="39"/>
        <v>0</v>
      </c>
      <c r="G613" s="18">
        <f t="shared" si="39"/>
        <v>0</v>
      </c>
      <c r="H613" s="18" t="e">
        <f t="shared" si="37"/>
        <v>#DIV/0!</v>
      </c>
    </row>
    <row r="614" spans="1:8" ht="24" hidden="1" x14ac:dyDescent="0.2">
      <c r="A614" s="23" t="s">
        <v>27</v>
      </c>
      <c r="B614" s="1" t="s">
        <v>124</v>
      </c>
      <c r="C614" s="1" t="s">
        <v>123</v>
      </c>
      <c r="D614" s="1" t="s">
        <v>132</v>
      </c>
      <c r="E614" s="1" t="s">
        <v>23</v>
      </c>
      <c r="F614" s="18">
        <v>0</v>
      </c>
      <c r="G614" s="18">
        <v>0</v>
      </c>
      <c r="H614" s="18" t="e">
        <f t="shared" si="37"/>
        <v>#DIV/0!</v>
      </c>
    </row>
    <row r="615" spans="1:8" x14ac:dyDescent="0.2">
      <c r="A615" s="23" t="s">
        <v>59</v>
      </c>
      <c r="B615" s="1" t="s">
        <v>124</v>
      </c>
      <c r="C615" s="1" t="s">
        <v>123</v>
      </c>
      <c r="D615" s="1" t="s">
        <v>58</v>
      </c>
      <c r="E615" s="1"/>
      <c r="F615" s="18">
        <f>F616</f>
        <v>2323</v>
      </c>
      <c r="G615" s="18">
        <f>G616</f>
        <v>1734</v>
      </c>
      <c r="H615" s="18">
        <f t="shared" si="37"/>
        <v>74.644855789926822</v>
      </c>
    </row>
    <row r="616" spans="1:8" ht="36" x14ac:dyDescent="0.2">
      <c r="A616" s="25" t="s">
        <v>449</v>
      </c>
      <c r="B616" s="1" t="s">
        <v>124</v>
      </c>
      <c r="C616" s="1" t="s">
        <v>123</v>
      </c>
      <c r="D616" s="1" t="s">
        <v>131</v>
      </c>
      <c r="E616" s="1"/>
      <c r="F616" s="18">
        <f>F617</f>
        <v>2323</v>
      </c>
      <c r="G616" s="18">
        <f>G617</f>
        <v>1734</v>
      </c>
      <c r="H616" s="18">
        <f t="shared" si="37"/>
        <v>74.644855789926822</v>
      </c>
    </row>
    <row r="617" spans="1:8" ht="36.75" customHeight="1" x14ac:dyDescent="0.2">
      <c r="A617" s="23" t="s">
        <v>130</v>
      </c>
      <c r="B617" s="1" t="s">
        <v>124</v>
      </c>
      <c r="C617" s="1" t="s">
        <v>123</v>
      </c>
      <c r="D617" s="1" t="s">
        <v>129</v>
      </c>
      <c r="E617" s="1"/>
      <c r="F617" s="18">
        <f>F618+F619</f>
        <v>2323</v>
      </c>
      <c r="G617" s="18">
        <f>G618+G619</f>
        <v>1734</v>
      </c>
      <c r="H617" s="18">
        <f t="shared" si="37"/>
        <v>74.644855789926822</v>
      </c>
    </row>
    <row r="618" spans="1:8" ht="51" customHeight="1" x14ac:dyDescent="0.2">
      <c r="A618" s="23" t="s">
        <v>101</v>
      </c>
      <c r="B618" s="1" t="s">
        <v>124</v>
      </c>
      <c r="C618" s="1" t="s">
        <v>123</v>
      </c>
      <c r="D618" s="1" t="s">
        <v>129</v>
      </c>
      <c r="E618" s="1" t="s">
        <v>100</v>
      </c>
      <c r="F618" s="18">
        <v>2169</v>
      </c>
      <c r="G618" s="18">
        <v>1694</v>
      </c>
      <c r="H618" s="18">
        <f t="shared" si="37"/>
        <v>78.100507146150306</v>
      </c>
    </row>
    <row r="619" spans="1:8" ht="25.5" customHeight="1" x14ac:dyDescent="0.2">
      <c r="A619" s="23" t="s">
        <v>27</v>
      </c>
      <c r="B619" s="1" t="s">
        <v>124</v>
      </c>
      <c r="C619" s="1" t="s">
        <v>123</v>
      </c>
      <c r="D619" s="1" t="s">
        <v>129</v>
      </c>
      <c r="E619" s="1" t="s">
        <v>23</v>
      </c>
      <c r="F619" s="18">
        <v>154</v>
      </c>
      <c r="G619" s="18">
        <v>40</v>
      </c>
      <c r="H619" s="18">
        <f t="shared" si="37"/>
        <v>25.97402597402597</v>
      </c>
    </row>
    <row r="620" spans="1:8" ht="60.75" customHeight="1" x14ac:dyDescent="0.2">
      <c r="A620" s="23" t="s">
        <v>128</v>
      </c>
      <c r="B620" s="1" t="s">
        <v>124</v>
      </c>
      <c r="C620" s="1" t="s">
        <v>123</v>
      </c>
      <c r="D620" s="1" t="s">
        <v>127</v>
      </c>
      <c r="E620" s="1"/>
      <c r="F620" s="18">
        <f>F621</f>
        <v>8485</v>
      </c>
      <c r="G620" s="18">
        <f>G621</f>
        <v>8285</v>
      </c>
      <c r="H620" s="18">
        <f t="shared" si="37"/>
        <v>97.642899233942245</v>
      </c>
    </row>
    <row r="621" spans="1:8" ht="24" x14ac:dyDescent="0.2">
      <c r="A621" s="25" t="s">
        <v>450</v>
      </c>
      <c r="B621" s="1" t="s">
        <v>124</v>
      </c>
      <c r="C621" s="1" t="s">
        <v>123</v>
      </c>
      <c r="D621" s="1" t="s">
        <v>126</v>
      </c>
      <c r="E621" s="1"/>
      <c r="F621" s="18">
        <f>F622</f>
        <v>8485</v>
      </c>
      <c r="G621" s="18">
        <f>G622</f>
        <v>8285</v>
      </c>
      <c r="H621" s="18">
        <f t="shared" si="37"/>
        <v>97.642899233942245</v>
      </c>
    </row>
    <row r="622" spans="1:8" ht="26.25" customHeight="1" x14ac:dyDescent="0.2">
      <c r="A622" s="23" t="s">
        <v>125</v>
      </c>
      <c r="B622" s="1" t="s">
        <v>124</v>
      </c>
      <c r="C622" s="1" t="s">
        <v>123</v>
      </c>
      <c r="D622" s="1" t="s">
        <v>122</v>
      </c>
      <c r="E622" s="1"/>
      <c r="F622" s="18">
        <f>F623+F624+F625</f>
        <v>8485</v>
      </c>
      <c r="G622" s="18">
        <f>G623+G624+G625</f>
        <v>8285</v>
      </c>
      <c r="H622" s="18">
        <f t="shared" si="37"/>
        <v>97.642899233942245</v>
      </c>
    </row>
    <row r="623" spans="1:8" ht="51.75" customHeight="1" x14ac:dyDescent="0.2">
      <c r="A623" s="23" t="s">
        <v>101</v>
      </c>
      <c r="B623" s="1" t="s">
        <v>124</v>
      </c>
      <c r="C623" s="1" t="s">
        <v>123</v>
      </c>
      <c r="D623" s="1" t="s">
        <v>122</v>
      </c>
      <c r="E623" s="1" t="s">
        <v>100</v>
      </c>
      <c r="F623" s="18">
        <v>8053</v>
      </c>
      <c r="G623" s="18">
        <v>8052</v>
      </c>
      <c r="H623" s="18">
        <f t="shared" si="37"/>
        <v>99.987582267477961</v>
      </c>
    </row>
    <row r="624" spans="1:8" ht="26.25" customHeight="1" x14ac:dyDescent="0.2">
      <c r="A624" s="23" t="s">
        <v>27</v>
      </c>
      <c r="B624" s="1" t="s">
        <v>124</v>
      </c>
      <c r="C624" s="1" t="s">
        <v>123</v>
      </c>
      <c r="D624" s="1" t="s">
        <v>122</v>
      </c>
      <c r="E624" s="1" t="s">
        <v>23</v>
      </c>
      <c r="F624" s="18">
        <v>399</v>
      </c>
      <c r="G624" s="18">
        <v>221</v>
      </c>
      <c r="H624" s="18">
        <f t="shared" si="37"/>
        <v>55.388471177944865</v>
      </c>
    </row>
    <row r="625" spans="1:8" ht="16.5" customHeight="1" x14ac:dyDescent="0.2">
      <c r="A625" s="23" t="s">
        <v>138</v>
      </c>
      <c r="B625" s="1" t="s">
        <v>124</v>
      </c>
      <c r="C625" s="1" t="s">
        <v>123</v>
      </c>
      <c r="D625" s="1" t="s">
        <v>122</v>
      </c>
      <c r="E625" s="1" t="s">
        <v>136</v>
      </c>
      <c r="F625" s="18">
        <v>33</v>
      </c>
      <c r="G625" s="18">
        <v>12</v>
      </c>
      <c r="H625" s="18">
        <f t="shared" si="37"/>
        <v>36.363636363636367</v>
      </c>
    </row>
    <row r="626" spans="1:8" x14ac:dyDescent="0.2">
      <c r="A626" s="19" t="s">
        <v>121</v>
      </c>
      <c r="B626" s="20" t="s">
        <v>99</v>
      </c>
      <c r="C626" s="20"/>
      <c r="D626" s="20"/>
      <c r="E626" s="20"/>
      <c r="F626" s="21">
        <f>F627+F669</f>
        <v>79557</v>
      </c>
      <c r="G626" s="21">
        <f>G627+G669</f>
        <v>79462</v>
      </c>
      <c r="H626" s="21">
        <f t="shared" si="37"/>
        <v>99.88058876025994</v>
      </c>
    </row>
    <row r="627" spans="1:8" x14ac:dyDescent="0.2">
      <c r="A627" s="19" t="s">
        <v>120</v>
      </c>
      <c r="B627" s="20" t="s">
        <v>99</v>
      </c>
      <c r="C627" s="20" t="s">
        <v>105</v>
      </c>
      <c r="D627" s="20"/>
      <c r="E627" s="20"/>
      <c r="F627" s="21">
        <f>F632+F659+F628+F655</f>
        <v>75264</v>
      </c>
      <c r="G627" s="21">
        <f>G632+G659+G628+G655</f>
        <v>75238</v>
      </c>
      <c r="H627" s="21">
        <f t="shared" si="37"/>
        <v>99.965454931972786</v>
      </c>
    </row>
    <row r="628" spans="1:8" ht="48" hidden="1" x14ac:dyDescent="0.2">
      <c r="A628" s="19" t="s">
        <v>90</v>
      </c>
      <c r="B628" s="20" t="s">
        <v>99</v>
      </c>
      <c r="C628" s="20" t="s">
        <v>105</v>
      </c>
      <c r="D628" s="20" t="s">
        <v>89</v>
      </c>
      <c r="E628" s="20"/>
      <c r="F628" s="21">
        <f t="shared" ref="F628:G630" si="40">F629</f>
        <v>0</v>
      </c>
      <c r="G628" s="21">
        <f t="shared" si="40"/>
        <v>0</v>
      </c>
      <c r="H628" s="21" t="e">
        <f t="shared" si="37"/>
        <v>#DIV/0!</v>
      </c>
    </row>
    <row r="629" spans="1:8" ht="24" hidden="1" x14ac:dyDescent="0.2">
      <c r="A629" s="25" t="s">
        <v>478</v>
      </c>
      <c r="B629" s="1" t="s">
        <v>99</v>
      </c>
      <c r="C629" s="1" t="s">
        <v>105</v>
      </c>
      <c r="D629" s="1" t="s">
        <v>372</v>
      </c>
      <c r="E629" s="1"/>
      <c r="F629" s="18">
        <f t="shared" si="40"/>
        <v>0</v>
      </c>
      <c r="G629" s="18">
        <f t="shared" si="40"/>
        <v>0</v>
      </c>
      <c r="H629" s="18" t="e">
        <f t="shared" si="37"/>
        <v>#DIV/0!</v>
      </c>
    </row>
    <row r="630" spans="1:8" ht="60" hidden="1" x14ac:dyDescent="0.2">
      <c r="A630" s="23" t="s">
        <v>371</v>
      </c>
      <c r="B630" s="1" t="s">
        <v>99</v>
      </c>
      <c r="C630" s="1" t="s">
        <v>105</v>
      </c>
      <c r="D630" s="1" t="s">
        <v>373</v>
      </c>
      <c r="E630" s="1"/>
      <c r="F630" s="18">
        <f t="shared" si="40"/>
        <v>0</v>
      </c>
      <c r="G630" s="18">
        <f t="shared" si="40"/>
        <v>0</v>
      </c>
      <c r="H630" s="18" t="e">
        <f t="shared" si="37"/>
        <v>#DIV/0!</v>
      </c>
    </row>
    <row r="631" spans="1:8" ht="24" hidden="1" x14ac:dyDescent="0.2">
      <c r="A631" s="23" t="s">
        <v>27</v>
      </c>
      <c r="B631" s="1" t="s">
        <v>99</v>
      </c>
      <c r="C631" s="1" t="s">
        <v>105</v>
      </c>
      <c r="D631" s="1" t="s">
        <v>373</v>
      </c>
      <c r="E631" s="1" t="s">
        <v>23</v>
      </c>
      <c r="F631" s="18"/>
      <c r="G631" s="18"/>
      <c r="H631" s="18" t="e">
        <f t="shared" si="37"/>
        <v>#DIV/0!</v>
      </c>
    </row>
    <row r="632" spans="1:8" ht="24.75" customHeight="1" x14ac:dyDescent="0.2">
      <c r="A632" s="19" t="s">
        <v>528</v>
      </c>
      <c r="B632" s="20" t="s">
        <v>99</v>
      </c>
      <c r="C632" s="20" t="s">
        <v>105</v>
      </c>
      <c r="D632" s="20" t="s">
        <v>119</v>
      </c>
      <c r="E632" s="20"/>
      <c r="F632" s="21">
        <f>F633+F642+F649+F652</f>
        <v>63082</v>
      </c>
      <c r="G632" s="21">
        <f>G633+G642+G649+G652</f>
        <v>63076</v>
      </c>
      <c r="H632" s="21">
        <f t="shared" si="37"/>
        <v>99.990488570432134</v>
      </c>
    </row>
    <row r="633" spans="1:8" ht="36" x14ac:dyDescent="0.2">
      <c r="A633" s="25" t="s">
        <v>479</v>
      </c>
      <c r="B633" s="1" t="s">
        <v>99</v>
      </c>
      <c r="C633" s="1" t="s">
        <v>105</v>
      </c>
      <c r="D633" s="1" t="s">
        <v>118</v>
      </c>
      <c r="E633" s="1"/>
      <c r="F633" s="18">
        <f>F634+F636+F640+F638</f>
        <v>48227</v>
      </c>
      <c r="G633" s="18">
        <f>G634+G636+G640+G638</f>
        <v>48221</v>
      </c>
      <c r="H633" s="18">
        <f t="shared" si="37"/>
        <v>99.98755883633649</v>
      </c>
    </row>
    <row r="634" spans="1:8" ht="24" x14ac:dyDescent="0.2">
      <c r="A634" s="23" t="s">
        <v>102</v>
      </c>
      <c r="B634" s="1" t="s">
        <v>99</v>
      </c>
      <c r="C634" s="1" t="s">
        <v>105</v>
      </c>
      <c r="D634" s="1" t="s">
        <v>117</v>
      </c>
      <c r="E634" s="1"/>
      <c r="F634" s="18">
        <f>F635</f>
        <v>3323</v>
      </c>
      <c r="G634" s="18">
        <f>G635</f>
        <v>3317</v>
      </c>
      <c r="H634" s="18">
        <f t="shared" si="37"/>
        <v>99.81944026482094</v>
      </c>
    </row>
    <row r="635" spans="1:8" ht="24.75" customHeight="1" x14ac:dyDescent="0.2">
      <c r="A635" s="23" t="s">
        <v>41</v>
      </c>
      <c r="B635" s="1" t="s">
        <v>99</v>
      </c>
      <c r="C635" s="1" t="s">
        <v>105</v>
      </c>
      <c r="D635" s="1" t="s">
        <v>117</v>
      </c>
      <c r="E635" s="1" t="s">
        <v>38</v>
      </c>
      <c r="F635" s="18">
        <f>3323</f>
        <v>3323</v>
      </c>
      <c r="G635" s="18">
        <v>3317</v>
      </c>
      <c r="H635" s="18">
        <f t="shared" si="37"/>
        <v>99.81944026482094</v>
      </c>
    </row>
    <row r="636" spans="1:8" ht="24.75" customHeight="1" x14ac:dyDescent="0.2">
      <c r="A636" s="23" t="s">
        <v>8</v>
      </c>
      <c r="B636" s="1" t="s">
        <v>99</v>
      </c>
      <c r="C636" s="1" t="s">
        <v>105</v>
      </c>
      <c r="D636" s="1" t="s">
        <v>116</v>
      </c>
      <c r="E636" s="1"/>
      <c r="F636" s="18">
        <f>F637</f>
        <v>4456</v>
      </c>
      <c r="G636" s="18">
        <f>G637</f>
        <v>4456</v>
      </c>
      <c r="H636" s="18">
        <f t="shared" si="37"/>
        <v>100</v>
      </c>
    </row>
    <row r="637" spans="1:8" ht="24.75" customHeight="1" x14ac:dyDescent="0.2">
      <c r="A637" s="23" t="s">
        <v>41</v>
      </c>
      <c r="B637" s="1" t="s">
        <v>99</v>
      </c>
      <c r="C637" s="1" t="s">
        <v>105</v>
      </c>
      <c r="D637" s="1" t="s">
        <v>116</v>
      </c>
      <c r="E637" s="1" t="s">
        <v>38</v>
      </c>
      <c r="F637" s="18">
        <v>4456</v>
      </c>
      <c r="G637" s="18">
        <v>4456</v>
      </c>
      <c r="H637" s="18">
        <f t="shared" si="37"/>
        <v>100</v>
      </c>
    </row>
    <row r="638" spans="1:8" ht="24.75" hidden="1" customHeight="1" x14ac:dyDescent="0.2">
      <c r="A638" s="23" t="s">
        <v>534</v>
      </c>
      <c r="B638" s="1" t="s">
        <v>99</v>
      </c>
      <c r="C638" s="1" t="s">
        <v>105</v>
      </c>
      <c r="D638" s="1" t="s">
        <v>535</v>
      </c>
      <c r="E638" s="1"/>
      <c r="F638" s="18">
        <f>F639</f>
        <v>0</v>
      </c>
      <c r="G638" s="18">
        <f>G639</f>
        <v>0</v>
      </c>
      <c r="H638" s="18" t="e">
        <f t="shared" si="37"/>
        <v>#DIV/0!</v>
      </c>
    </row>
    <row r="639" spans="1:8" ht="24.75" hidden="1" customHeight="1" x14ac:dyDescent="0.2">
      <c r="A639" s="23" t="s">
        <v>532</v>
      </c>
      <c r="B639" s="1" t="s">
        <v>99</v>
      </c>
      <c r="C639" s="1" t="s">
        <v>105</v>
      </c>
      <c r="D639" s="1" t="s">
        <v>535</v>
      </c>
      <c r="E639" s="1" t="s">
        <v>38</v>
      </c>
      <c r="F639" s="18">
        <f>5-5</f>
        <v>0</v>
      </c>
      <c r="G639" s="18">
        <f>5-5</f>
        <v>0</v>
      </c>
      <c r="H639" s="18" t="e">
        <f t="shared" si="37"/>
        <v>#DIV/0!</v>
      </c>
    </row>
    <row r="640" spans="1:8" ht="64.5" customHeight="1" x14ac:dyDescent="0.2">
      <c r="A640" s="23" t="s">
        <v>115</v>
      </c>
      <c r="B640" s="1" t="s">
        <v>99</v>
      </c>
      <c r="C640" s="1" t="s">
        <v>105</v>
      </c>
      <c r="D640" s="1" t="s">
        <v>114</v>
      </c>
      <c r="E640" s="1"/>
      <c r="F640" s="18">
        <f>F641</f>
        <v>40448</v>
      </c>
      <c r="G640" s="18">
        <f>G641</f>
        <v>40448</v>
      </c>
      <c r="H640" s="18">
        <f t="shared" si="37"/>
        <v>100</v>
      </c>
    </row>
    <row r="641" spans="1:8" ht="24" x14ac:dyDescent="0.2">
      <c r="A641" s="23" t="s">
        <v>41</v>
      </c>
      <c r="B641" s="1" t="s">
        <v>99</v>
      </c>
      <c r="C641" s="1" t="s">
        <v>105</v>
      </c>
      <c r="D641" s="1" t="s">
        <v>114</v>
      </c>
      <c r="E641" s="1" t="s">
        <v>38</v>
      </c>
      <c r="F641" s="18">
        <v>40448</v>
      </c>
      <c r="G641" s="18">
        <v>40448</v>
      </c>
      <c r="H641" s="18">
        <f t="shared" si="37"/>
        <v>100</v>
      </c>
    </row>
    <row r="642" spans="1:8" ht="51" customHeight="1" x14ac:dyDescent="0.2">
      <c r="A642" s="25" t="s">
        <v>480</v>
      </c>
      <c r="B642" s="1" t="s">
        <v>99</v>
      </c>
      <c r="C642" s="1" t="s">
        <v>105</v>
      </c>
      <c r="D642" s="1" t="s">
        <v>113</v>
      </c>
      <c r="E642" s="1"/>
      <c r="F642" s="18">
        <f>F643+F645+F647</f>
        <v>14601</v>
      </c>
      <c r="G642" s="18">
        <f>G643+G645+G647</f>
        <v>14601</v>
      </c>
      <c r="H642" s="18">
        <f t="shared" si="37"/>
        <v>100</v>
      </c>
    </row>
    <row r="643" spans="1:8" ht="28.5" customHeight="1" x14ac:dyDescent="0.2">
      <c r="A643" s="23" t="s">
        <v>102</v>
      </c>
      <c r="B643" s="1" t="s">
        <v>99</v>
      </c>
      <c r="C643" s="1" t="s">
        <v>105</v>
      </c>
      <c r="D643" s="1" t="s">
        <v>112</v>
      </c>
      <c r="E643" s="1"/>
      <c r="F643" s="18">
        <f>F644</f>
        <v>3773</v>
      </c>
      <c r="G643" s="18">
        <f>G644</f>
        <v>3773</v>
      </c>
      <c r="H643" s="18">
        <f t="shared" si="37"/>
        <v>100</v>
      </c>
    </row>
    <row r="644" spans="1:8" ht="24.75" customHeight="1" x14ac:dyDescent="0.2">
      <c r="A644" s="23" t="s">
        <v>41</v>
      </c>
      <c r="B644" s="1" t="s">
        <v>99</v>
      </c>
      <c r="C644" s="1" t="s">
        <v>105</v>
      </c>
      <c r="D644" s="1" t="s">
        <v>112</v>
      </c>
      <c r="E644" s="1" t="s">
        <v>38</v>
      </c>
      <c r="F644" s="18">
        <v>3773</v>
      </c>
      <c r="G644" s="18">
        <v>3773</v>
      </c>
      <c r="H644" s="18">
        <f t="shared" si="37"/>
        <v>100</v>
      </c>
    </row>
    <row r="645" spans="1:8" ht="25.5" customHeight="1" x14ac:dyDescent="0.2">
      <c r="A645" s="23" t="s">
        <v>8</v>
      </c>
      <c r="B645" s="1" t="s">
        <v>99</v>
      </c>
      <c r="C645" s="1" t="s">
        <v>105</v>
      </c>
      <c r="D645" s="1" t="s">
        <v>444</v>
      </c>
      <c r="E645" s="1"/>
      <c r="F645" s="18">
        <f>F646</f>
        <v>10828</v>
      </c>
      <c r="G645" s="18">
        <f>G646</f>
        <v>10828</v>
      </c>
      <c r="H645" s="18">
        <f t="shared" si="37"/>
        <v>100</v>
      </c>
    </row>
    <row r="646" spans="1:8" ht="22.5" customHeight="1" x14ac:dyDescent="0.2">
      <c r="A646" s="23" t="s">
        <v>41</v>
      </c>
      <c r="B646" s="1" t="s">
        <v>99</v>
      </c>
      <c r="C646" s="1" t="s">
        <v>105</v>
      </c>
      <c r="D646" s="1" t="s">
        <v>444</v>
      </c>
      <c r="E646" s="1" t="s">
        <v>38</v>
      </c>
      <c r="F646" s="18">
        <v>10828</v>
      </c>
      <c r="G646" s="18">
        <v>10828</v>
      </c>
      <c r="H646" s="18">
        <f t="shared" si="37"/>
        <v>100</v>
      </c>
    </row>
    <row r="647" spans="1:8" ht="22.5" hidden="1" customHeight="1" x14ac:dyDescent="0.2">
      <c r="A647" s="23" t="s">
        <v>384</v>
      </c>
      <c r="B647" s="1" t="s">
        <v>99</v>
      </c>
      <c r="C647" s="1" t="s">
        <v>105</v>
      </c>
      <c r="D647" s="1" t="s">
        <v>385</v>
      </c>
      <c r="E647" s="1"/>
      <c r="F647" s="18">
        <f>F648</f>
        <v>0</v>
      </c>
      <c r="G647" s="18">
        <f>G648</f>
        <v>0</v>
      </c>
      <c r="H647" s="18" t="e">
        <f t="shared" si="37"/>
        <v>#DIV/0!</v>
      </c>
    </row>
    <row r="648" spans="1:8" ht="26.25" hidden="1" customHeight="1" x14ac:dyDescent="0.2">
      <c r="A648" s="23" t="s">
        <v>41</v>
      </c>
      <c r="B648" s="1" t="s">
        <v>99</v>
      </c>
      <c r="C648" s="1" t="s">
        <v>105</v>
      </c>
      <c r="D648" s="1" t="s">
        <v>385</v>
      </c>
      <c r="E648" s="1" t="s">
        <v>38</v>
      </c>
      <c r="F648" s="18">
        <f>5-5</f>
        <v>0</v>
      </c>
      <c r="G648" s="18">
        <f>5-5</f>
        <v>0</v>
      </c>
      <c r="H648" s="18" t="e">
        <f t="shared" si="37"/>
        <v>#DIV/0!</v>
      </c>
    </row>
    <row r="649" spans="1:8" ht="24.75" hidden="1" customHeight="1" x14ac:dyDescent="0.2">
      <c r="A649" s="25" t="s">
        <v>483</v>
      </c>
      <c r="B649" s="1" t="s">
        <v>99</v>
      </c>
      <c r="C649" s="1" t="s">
        <v>105</v>
      </c>
      <c r="D649" s="1" t="s">
        <v>111</v>
      </c>
      <c r="E649" s="1"/>
      <c r="F649" s="18">
        <f>F650</f>
        <v>0</v>
      </c>
      <c r="G649" s="18">
        <f>G650</f>
        <v>0</v>
      </c>
      <c r="H649" s="18" t="e">
        <f t="shared" si="37"/>
        <v>#DIV/0!</v>
      </c>
    </row>
    <row r="650" spans="1:8" ht="19.5" hidden="1" customHeight="1" x14ac:dyDescent="0.2">
      <c r="A650" s="23" t="s">
        <v>110</v>
      </c>
      <c r="B650" s="1" t="s">
        <v>99</v>
      </c>
      <c r="C650" s="1" t="s">
        <v>105</v>
      </c>
      <c r="D650" s="1" t="s">
        <v>108</v>
      </c>
      <c r="E650" s="1"/>
      <c r="F650" s="18">
        <f>F651</f>
        <v>0</v>
      </c>
      <c r="G650" s="18">
        <f>G651</f>
        <v>0</v>
      </c>
      <c r="H650" s="18" t="e">
        <f t="shared" ref="H650:H713" si="41">G650/F650*100</f>
        <v>#DIV/0!</v>
      </c>
    </row>
    <row r="651" spans="1:8" ht="24" hidden="1" x14ac:dyDescent="0.2">
      <c r="A651" s="23" t="s">
        <v>27</v>
      </c>
      <c r="B651" s="1" t="s">
        <v>99</v>
      </c>
      <c r="C651" s="1" t="s">
        <v>105</v>
      </c>
      <c r="D651" s="1" t="s">
        <v>108</v>
      </c>
      <c r="E651" s="1" t="s">
        <v>23</v>
      </c>
      <c r="F651" s="18">
        <f>100-100</f>
        <v>0</v>
      </c>
      <c r="G651" s="18">
        <f>100-100</f>
        <v>0</v>
      </c>
      <c r="H651" s="18" t="e">
        <f t="shared" si="41"/>
        <v>#DIV/0!</v>
      </c>
    </row>
    <row r="652" spans="1:8" ht="22.5" customHeight="1" x14ac:dyDescent="0.2">
      <c r="A652" s="28" t="s">
        <v>411</v>
      </c>
      <c r="B652" s="1" t="s">
        <v>99</v>
      </c>
      <c r="C652" s="1" t="s">
        <v>105</v>
      </c>
      <c r="D652" s="1" t="s">
        <v>412</v>
      </c>
      <c r="E652" s="1"/>
      <c r="F652" s="18">
        <f>F653</f>
        <v>254</v>
      </c>
      <c r="G652" s="18">
        <f>G653</f>
        <v>254</v>
      </c>
      <c r="H652" s="18">
        <f t="shared" si="41"/>
        <v>100</v>
      </c>
    </row>
    <row r="653" spans="1:8" ht="26.25" customHeight="1" x14ac:dyDescent="0.2">
      <c r="A653" s="2" t="s">
        <v>384</v>
      </c>
      <c r="B653" s="1" t="s">
        <v>99</v>
      </c>
      <c r="C653" s="1" t="s">
        <v>105</v>
      </c>
      <c r="D653" s="1" t="s">
        <v>413</v>
      </c>
      <c r="E653" s="1"/>
      <c r="F653" s="18">
        <f>F654</f>
        <v>254</v>
      </c>
      <c r="G653" s="18">
        <f>G654</f>
        <v>254</v>
      </c>
      <c r="H653" s="18">
        <f t="shared" si="41"/>
        <v>100</v>
      </c>
    </row>
    <row r="654" spans="1:8" ht="26.25" customHeight="1" x14ac:dyDescent="0.2">
      <c r="A654" s="2" t="s">
        <v>41</v>
      </c>
      <c r="B654" s="1" t="s">
        <v>99</v>
      </c>
      <c r="C654" s="1" t="s">
        <v>105</v>
      </c>
      <c r="D654" s="1" t="s">
        <v>413</v>
      </c>
      <c r="E654" s="1" t="s">
        <v>38</v>
      </c>
      <c r="F654" s="18">
        <v>254</v>
      </c>
      <c r="G654" s="18">
        <v>254</v>
      </c>
      <c r="H654" s="18">
        <f t="shared" si="41"/>
        <v>100</v>
      </c>
    </row>
    <row r="655" spans="1:8" ht="36.75" customHeight="1" x14ac:dyDescent="0.2">
      <c r="A655" s="4" t="s">
        <v>11</v>
      </c>
      <c r="B655" s="20" t="s">
        <v>99</v>
      </c>
      <c r="C655" s="20" t="s">
        <v>105</v>
      </c>
      <c r="D655" s="20" t="s">
        <v>10</v>
      </c>
      <c r="E655" s="20"/>
      <c r="F655" s="21">
        <f t="shared" ref="F655:G657" si="42">F656</f>
        <v>642</v>
      </c>
      <c r="G655" s="21">
        <f t="shared" si="42"/>
        <v>642</v>
      </c>
      <c r="H655" s="21">
        <f t="shared" si="41"/>
        <v>100</v>
      </c>
    </row>
    <row r="656" spans="1:8" ht="26.25" customHeight="1" x14ac:dyDescent="0.2">
      <c r="A656" s="2" t="s">
        <v>562</v>
      </c>
      <c r="B656" s="1" t="s">
        <v>99</v>
      </c>
      <c r="C656" s="1" t="s">
        <v>105</v>
      </c>
      <c r="D656" s="1" t="s">
        <v>9</v>
      </c>
      <c r="E656" s="1"/>
      <c r="F656" s="18">
        <f t="shared" si="42"/>
        <v>642</v>
      </c>
      <c r="G656" s="18">
        <f t="shared" si="42"/>
        <v>642</v>
      </c>
      <c r="H656" s="18">
        <f t="shared" si="41"/>
        <v>100</v>
      </c>
    </row>
    <row r="657" spans="1:8" ht="26.25" customHeight="1" x14ac:dyDescent="0.2">
      <c r="A657" s="26" t="s">
        <v>563</v>
      </c>
      <c r="B657" s="1" t="s">
        <v>99</v>
      </c>
      <c r="C657" s="1" t="s">
        <v>105</v>
      </c>
      <c r="D657" s="1" t="s">
        <v>564</v>
      </c>
      <c r="E657" s="1"/>
      <c r="F657" s="18">
        <f t="shared" si="42"/>
        <v>642</v>
      </c>
      <c r="G657" s="18">
        <f t="shared" si="42"/>
        <v>642</v>
      </c>
      <c r="H657" s="18">
        <f t="shared" si="41"/>
        <v>100</v>
      </c>
    </row>
    <row r="658" spans="1:8" ht="26.25" customHeight="1" x14ac:dyDescent="0.2">
      <c r="A658" s="2" t="s">
        <v>544</v>
      </c>
      <c r="B658" s="1" t="s">
        <v>99</v>
      </c>
      <c r="C658" s="1" t="s">
        <v>105</v>
      </c>
      <c r="D658" s="1" t="s">
        <v>564</v>
      </c>
      <c r="E658" s="1" t="s">
        <v>1</v>
      </c>
      <c r="F658" s="18">
        <v>642</v>
      </c>
      <c r="G658" s="18">
        <v>642</v>
      </c>
      <c r="H658" s="18">
        <f t="shared" si="41"/>
        <v>100</v>
      </c>
    </row>
    <row r="659" spans="1:8" ht="16.5" customHeight="1" x14ac:dyDescent="0.2">
      <c r="A659" s="19" t="s">
        <v>44</v>
      </c>
      <c r="B659" s="20" t="s">
        <v>99</v>
      </c>
      <c r="C659" s="20" t="s">
        <v>105</v>
      </c>
      <c r="D659" s="20" t="s">
        <v>45</v>
      </c>
      <c r="E659" s="20"/>
      <c r="F659" s="21">
        <f>F660</f>
        <v>11540</v>
      </c>
      <c r="G659" s="21">
        <f>G660</f>
        <v>11520</v>
      </c>
      <c r="H659" s="21">
        <f t="shared" si="41"/>
        <v>99.826689774696703</v>
      </c>
    </row>
    <row r="660" spans="1:8" ht="15.75" customHeight="1" x14ac:dyDescent="0.2">
      <c r="A660" s="23" t="s">
        <v>44</v>
      </c>
      <c r="B660" s="1" t="s">
        <v>99</v>
      </c>
      <c r="C660" s="1" t="s">
        <v>105</v>
      </c>
      <c r="D660" s="1" t="s">
        <v>43</v>
      </c>
      <c r="E660" s="1"/>
      <c r="F660" s="18">
        <f>F661+F666+F663</f>
        <v>11540</v>
      </c>
      <c r="G660" s="18">
        <f>G661+G666+G663</f>
        <v>11520</v>
      </c>
      <c r="H660" s="18">
        <f t="shared" si="41"/>
        <v>99.826689774696703</v>
      </c>
    </row>
    <row r="661" spans="1:8" ht="24.75" customHeight="1" x14ac:dyDescent="0.2">
      <c r="A661" s="23" t="s">
        <v>102</v>
      </c>
      <c r="B661" s="1" t="s">
        <v>99</v>
      </c>
      <c r="C661" s="1" t="s">
        <v>105</v>
      </c>
      <c r="D661" s="1" t="s">
        <v>97</v>
      </c>
      <c r="E661" s="1"/>
      <c r="F661" s="18">
        <f>F662</f>
        <v>1619</v>
      </c>
      <c r="G661" s="18">
        <f>G662</f>
        <v>1619</v>
      </c>
      <c r="H661" s="18">
        <f t="shared" si="41"/>
        <v>100</v>
      </c>
    </row>
    <row r="662" spans="1:8" ht="25.5" customHeight="1" x14ac:dyDescent="0.2">
      <c r="A662" s="23" t="s">
        <v>41</v>
      </c>
      <c r="B662" s="1" t="s">
        <v>99</v>
      </c>
      <c r="C662" s="1" t="s">
        <v>105</v>
      </c>
      <c r="D662" s="1" t="s">
        <v>97</v>
      </c>
      <c r="E662" s="1" t="s">
        <v>38</v>
      </c>
      <c r="F662" s="18">
        <v>1619</v>
      </c>
      <c r="G662" s="18">
        <v>1619</v>
      </c>
      <c r="H662" s="18">
        <f t="shared" si="41"/>
        <v>100</v>
      </c>
    </row>
    <row r="663" spans="1:8" ht="25.5" customHeight="1" x14ac:dyDescent="0.2">
      <c r="A663" s="23" t="s">
        <v>374</v>
      </c>
      <c r="B663" s="1" t="s">
        <v>99</v>
      </c>
      <c r="C663" s="1" t="s">
        <v>105</v>
      </c>
      <c r="D663" s="1" t="s">
        <v>375</v>
      </c>
      <c r="E663" s="1"/>
      <c r="F663" s="18">
        <f>F664+F665</f>
        <v>30</v>
      </c>
      <c r="G663" s="18">
        <f>G664+G665</f>
        <v>10</v>
      </c>
      <c r="H663" s="18">
        <f t="shared" si="41"/>
        <v>33.333333333333329</v>
      </c>
    </row>
    <row r="664" spans="1:8" ht="17.25" customHeight="1" x14ac:dyDescent="0.2">
      <c r="A664" s="23" t="s">
        <v>50</v>
      </c>
      <c r="B664" s="1" t="s">
        <v>99</v>
      </c>
      <c r="C664" s="1" t="s">
        <v>105</v>
      </c>
      <c r="D664" s="1" t="s">
        <v>375</v>
      </c>
      <c r="E664" s="1" t="s">
        <v>47</v>
      </c>
      <c r="F664" s="18">
        <v>30</v>
      </c>
      <c r="G664" s="18">
        <v>10</v>
      </c>
      <c r="H664" s="18">
        <f t="shared" si="41"/>
        <v>33.333333333333329</v>
      </c>
    </row>
    <row r="665" spans="1:8" ht="28.5" hidden="1" customHeight="1" x14ac:dyDescent="0.2">
      <c r="A665" s="23" t="s">
        <v>41</v>
      </c>
      <c r="B665" s="1" t="s">
        <v>99</v>
      </c>
      <c r="C665" s="1" t="s">
        <v>105</v>
      </c>
      <c r="D665" s="1" t="s">
        <v>375</v>
      </c>
      <c r="E665" s="1" t="s">
        <v>38</v>
      </c>
      <c r="F665" s="18"/>
      <c r="G665" s="18"/>
      <c r="H665" s="18" t="e">
        <f t="shared" si="41"/>
        <v>#DIV/0!</v>
      </c>
    </row>
    <row r="666" spans="1:8" ht="24" x14ac:dyDescent="0.2">
      <c r="A666" s="23" t="s">
        <v>491</v>
      </c>
      <c r="B666" s="1" t="s">
        <v>99</v>
      </c>
      <c r="C666" s="1" t="s">
        <v>105</v>
      </c>
      <c r="D666" s="1" t="s">
        <v>107</v>
      </c>
      <c r="E666" s="1"/>
      <c r="F666" s="18">
        <f>F667</f>
        <v>9891</v>
      </c>
      <c r="G666" s="18">
        <f>G667</f>
        <v>9891</v>
      </c>
      <c r="H666" s="18">
        <f t="shared" si="41"/>
        <v>100</v>
      </c>
    </row>
    <row r="667" spans="1:8" ht="62.25" customHeight="1" x14ac:dyDescent="0.2">
      <c r="A667" s="23" t="s">
        <v>106</v>
      </c>
      <c r="B667" s="1" t="s">
        <v>99</v>
      </c>
      <c r="C667" s="1" t="s">
        <v>105</v>
      </c>
      <c r="D667" s="1" t="s">
        <v>104</v>
      </c>
      <c r="E667" s="1"/>
      <c r="F667" s="18">
        <f>F668</f>
        <v>9891</v>
      </c>
      <c r="G667" s="18">
        <f>G668</f>
        <v>9891</v>
      </c>
      <c r="H667" s="18">
        <f t="shared" si="41"/>
        <v>100</v>
      </c>
    </row>
    <row r="668" spans="1:8" ht="28.5" customHeight="1" x14ac:dyDescent="0.2">
      <c r="A668" s="23" t="s">
        <v>41</v>
      </c>
      <c r="B668" s="1" t="s">
        <v>99</v>
      </c>
      <c r="C668" s="1" t="s">
        <v>105</v>
      </c>
      <c r="D668" s="1" t="s">
        <v>104</v>
      </c>
      <c r="E668" s="1" t="s">
        <v>38</v>
      </c>
      <c r="F668" s="18">
        <v>9891</v>
      </c>
      <c r="G668" s="18">
        <v>9891</v>
      </c>
      <c r="H668" s="18">
        <f t="shared" si="41"/>
        <v>100</v>
      </c>
    </row>
    <row r="669" spans="1:8" ht="16.5" customHeight="1" x14ac:dyDescent="0.2">
      <c r="A669" s="19" t="s">
        <v>103</v>
      </c>
      <c r="B669" s="20" t="s">
        <v>99</v>
      </c>
      <c r="C669" s="20" t="s">
        <v>98</v>
      </c>
      <c r="D669" s="20"/>
      <c r="E669" s="20"/>
      <c r="F669" s="21">
        <f>F670</f>
        <v>4293</v>
      </c>
      <c r="G669" s="21">
        <f>G670</f>
        <v>4224</v>
      </c>
      <c r="H669" s="21">
        <f t="shared" si="41"/>
        <v>98.392732354996497</v>
      </c>
    </row>
    <row r="670" spans="1:8" ht="14.25" customHeight="1" x14ac:dyDescent="0.2">
      <c r="A670" s="19" t="s">
        <v>44</v>
      </c>
      <c r="B670" s="20" t="s">
        <v>99</v>
      </c>
      <c r="C670" s="20" t="s">
        <v>98</v>
      </c>
      <c r="D670" s="20" t="s">
        <v>45</v>
      </c>
      <c r="E670" s="20"/>
      <c r="F670" s="21">
        <f>F671</f>
        <v>4293</v>
      </c>
      <c r="G670" s="21">
        <f>G671</f>
        <v>4224</v>
      </c>
      <c r="H670" s="21">
        <f t="shared" si="41"/>
        <v>98.392732354996497</v>
      </c>
    </row>
    <row r="671" spans="1:8" ht="16.5" customHeight="1" x14ac:dyDescent="0.2">
      <c r="A671" s="23" t="s">
        <v>44</v>
      </c>
      <c r="B671" s="1" t="s">
        <v>99</v>
      </c>
      <c r="C671" s="1" t="s">
        <v>98</v>
      </c>
      <c r="D671" s="1" t="s">
        <v>43</v>
      </c>
      <c r="E671" s="1"/>
      <c r="F671" s="18">
        <f>F674+F672</f>
        <v>4293</v>
      </c>
      <c r="G671" s="18">
        <f>G674+G672</f>
        <v>4224</v>
      </c>
      <c r="H671" s="18">
        <f t="shared" si="41"/>
        <v>98.392732354996497</v>
      </c>
    </row>
    <row r="672" spans="1:8" ht="24" customHeight="1" x14ac:dyDescent="0.2">
      <c r="A672" s="23" t="s">
        <v>8</v>
      </c>
      <c r="B672" s="1" t="s">
        <v>99</v>
      </c>
      <c r="C672" s="1" t="s">
        <v>98</v>
      </c>
      <c r="D672" s="1" t="s">
        <v>333</v>
      </c>
      <c r="E672" s="1"/>
      <c r="F672" s="18">
        <f>F673</f>
        <v>3544</v>
      </c>
      <c r="G672" s="18">
        <f>G673</f>
        <v>3509</v>
      </c>
      <c r="H672" s="18">
        <f t="shared" si="41"/>
        <v>99.012415349887135</v>
      </c>
    </row>
    <row r="673" spans="1:8" ht="57.75" customHeight="1" x14ac:dyDescent="0.2">
      <c r="A673" s="23" t="s">
        <v>101</v>
      </c>
      <c r="B673" s="1" t="s">
        <v>99</v>
      </c>
      <c r="C673" s="1" t="s">
        <v>98</v>
      </c>
      <c r="D673" s="1" t="s">
        <v>333</v>
      </c>
      <c r="E673" s="1" t="s">
        <v>100</v>
      </c>
      <c r="F673" s="18">
        <v>3544</v>
      </c>
      <c r="G673" s="18">
        <v>3509</v>
      </c>
      <c r="H673" s="18">
        <f t="shared" si="41"/>
        <v>99.012415349887135</v>
      </c>
    </row>
    <row r="674" spans="1:8" ht="24.75" customHeight="1" x14ac:dyDescent="0.2">
      <c r="A674" s="23" t="s">
        <v>102</v>
      </c>
      <c r="B674" s="1" t="s">
        <v>99</v>
      </c>
      <c r="C674" s="1" t="s">
        <v>98</v>
      </c>
      <c r="D674" s="1" t="s">
        <v>97</v>
      </c>
      <c r="E674" s="1"/>
      <c r="F674" s="18">
        <f>F675+F676</f>
        <v>749</v>
      </c>
      <c r="G674" s="18">
        <f>G675+G676</f>
        <v>715</v>
      </c>
      <c r="H674" s="18">
        <f t="shared" si="41"/>
        <v>95.460614152202936</v>
      </c>
    </row>
    <row r="675" spans="1:8" ht="57" hidden="1" customHeight="1" x14ac:dyDescent="0.2">
      <c r="A675" s="23" t="s">
        <v>101</v>
      </c>
      <c r="B675" s="1" t="s">
        <v>99</v>
      </c>
      <c r="C675" s="1" t="s">
        <v>98</v>
      </c>
      <c r="D675" s="1" t="s">
        <v>97</v>
      </c>
      <c r="E675" s="1" t="s">
        <v>100</v>
      </c>
      <c r="F675" s="18">
        <v>0</v>
      </c>
      <c r="G675" s="18">
        <v>0</v>
      </c>
      <c r="H675" s="18" t="e">
        <f t="shared" si="41"/>
        <v>#DIV/0!</v>
      </c>
    </row>
    <row r="676" spans="1:8" ht="24" x14ac:dyDescent="0.2">
      <c r="A676" s="23" t="s">
        <v>27</v>
      </c>
      <c r="B676" s="1" t="s">
        <v>99</v>
      </c>
      <c r="C676" s="1" t="s">
        <v>98</v>
      </c>
      <c r="D676" s="1" t="s">
        <v>97</v>
      </c>
      <c r="E676" s="1" t="s">
        <v>23</v>
      </c>
      <c r="F676" s="18">
        <v>749</v>
      </c>
      <c r="G676" s="18">
        <v>715</v>
      </c>
      <c r="H676" s="18">
        <f t="shared" si="41"/>
        <v>95.460614152202936</v>
      </c>
    </row>
    <row r="677" spans="1:8" ht="15.75" customHeight="1" x14ac:dyDescent="0.2">
      <c r="A677" s="19" t="s">
        <v>96</v>
      </c>
      <c r="B677" s="20">
        <v>1000</v>
      </c>
      <c r="C677" s="20"/>
      <c r="D677" s="20"/>
      <c r="E677" s="20"/>
      <c r="F677" s="21">
        <f>F678+F683+F711+F733</f>
        <v>39825</v>
      </c>
      <c r="G677" s="21">
        <f>G678+G683+G711+G733</f>
        <v>38033</v>
      </c>
      <c r="H677" s="21">
        <f t="shared" si="41"/>
        <v>95.500313873195225</v>
      </c>
    </row>
    <row r="678" spans="1:8" ht="15" customHeight="1" x14ac:dyDescent="0.2">
      <c r="A678" s="19" t="s">
        <v>95</v>
      </c>
      <c r="B678" s="20">
        <v>1000</v>
      </c>
      <c r="C678" s="20">
        <v>1001</v>
      </c>
      <c r="D678" s="20"/>
      <c r="E678" s="20"/>
      <c r="F678" s="21">
        <f t="shared" ref="F678:G681" si="43">F679</f>
        <v>1539</v>
      </c>
      <c r="G678" s="21">
        <f t="shared" si="43"/>
        <v>1392</v>
      </c>
      <c r="H678" s="21">
        <f t="shared" si="41"/>
        <v>90.448343079922026</v>
      </c>
    </row>
    <row r="679" spans="1:8" ht="18" customHeight="1" x14ac:dyDescent="0.2">
      <c r="A679" s="19" t="s">
        <v>44</v>
      </c>
      <c r="B679" s="20">
        <v>1000</v>
      </c>
      <c r="C679" s="20">
        <v>1001</v>
      </c>
      <c r="D679" s="20" t="s">
        <v>45</v>
      </c>
      <c r="E679" s="20"/>
      <c r="F679" s="21">
        <f t="shared" si="43"/>
        <v>1539</v>
      </c>
      <c r="G679" s="21">
        <f t="shared" si="43"/>
        <v>1392</v>
      </c>
      <c r="H679" s="21">
        <f t="shared" si="41"/>
        <v>90.448343079922026</v>
      </c>
    </row>
    <row r="680" spans="1:8" x14ac:dyDescent="0.2">
      <c r="A680" s="23" t="s">
        <v>44</v>
      </c>
      <c r="B680" s="1">
        <v>1000</v>
      </c>
      <c r="C680" s="1">
        <v>1001</v>
      </c>
      <c r="D680" s="1" t="s">
        <v>43</v>
      </c>
      <c r="E680" s="1"/>
      <c r="F680" s="18">
        <f t="shared" si="43"/>
        <v>1539</v>
      </c>
      <c r="G680" s="18">
        <f t="shared" si="43"/>
        <v>1392</v>
      </c>
      <c r="H680" s="18">
        <f t="shared" si="41"/>
        <v>90.448343079922026</v>
      </c>
    </row>
    <row r="681" spans="1:8" x14ac:dyDescent="0.2">
      <c r="A681" s="23" t="s">
        <v>94</v>
      </c>
      <c r="B681" s="1">
        <v>1000</v>
      </c>
      <c r="C681" s="1">
        <v>1001</v>
      </c>
      <c r="D681" s="1" t="s">
        <v>93</v>
      </c>
      <c r="E681" s="1"/>
      <c r="F681" s="18">
        <f t="shared" si="43"/>
        <v>1539</v>
      </c>
      <c r="G681" s="18">
        <f t="shared" si="43"/>
        <v>1392</v>
      </c>
      <c r="H681" s="18">
        <f t="shared" si="41"/>
        <v>90.448343079922026</v>
      </c>
    </row>
    <row r="682" spans="1:8" x14ac:dyDescent="0.2">
      <c r="A682" s="23" t="s">
        <v>50</v>
      </c>
      <c r="B682" s="1">
        <v>1000</v>
      </c>
      <c r="C682" s="1">
        <v>1001</v>
      </c>
      <c r="D682" s="1" t="s">
        <v>93</v>
      </c>
      <c r="E682" s="1" t="s">
        <v>47</v>
      </c>
      <c r="F682" s="18">
        <v>1539</v>
      </c>
      <c r="G682" s="18">
        <v>1392</v>
      </c>
      <c r="H682" s="18">
        <f t="shared" si="41"/>
        <v>90.448343079922026</v>
      </c>
    </row>
    <row r="683" spans="1:8" x14ac:dyDescent="0.2">
      <c r="A683" s="19" t="s">
        <v>92</v>
      </c>
      <c r="B683" s="20" t="s">
        <v>91</v>
      </c>
      <c r="C683" s="20" t="s">
        <v>72</v>
      </c>
      <c r="D683" s="20"/>
      <c r="E683" s="20"/>
      <c r="F683" s="21">
        <f>F688+F692+F697+F701+F684</f>
        <v>5577</v>
      </c>
      <c r="G683" s="21">
        <f>G688+G692+G697+G701+G684</f>
        <v>4235</v>
      </c>
      <c r="H683" s="21">
        <f t="shared" si="41"/>
        <v>75.936883629191314</v>
      </c>
    </row>
    <row r="684" spans="1:8" ht="36" x14ac:dyDescent="0.2">
      <c r="A684" s="4" t="s">
        <v>11</v>
      </c>
      <c r="B684" s="20" t="s">
        <v>91</v>
      </c>
      <c r="C684" s="20" t="s">
        <v>72</v>
      </c>
      <c r="D684" s="20" t="s">
        <v>10</v>
      </c>
      <c r="E684" s="20"/>
      <c r="F684" s="21">
        <f t="shared" ref="F684:G686" si="44">F685</f>
        <v>150</v>
      </c>
      <c r="G684" s="21">
        <f t="shared" si="44"/>
        <v>150</v>
      </c>
      <c r="H684" s="21">
        <f t="shared" si="41"/>
        <v>100</v>
      </c>
    </row>
    <row r="685" spans="1:8" ht="24" x14ac:dyDescent="0.2">
      <c r="A685" s="2" t="s">
        <v>614</v>
      </c>
      <c r="B685" s="1" t="s">
        <v>91</v>
      </c>
      <c r="C685" s="1" t="s">
        <v>72</v>
      </c>
      <c r="D685" s="1" t="s">
        <v>288</v>
      </c>
      <c r="E685" s="1"/>
      <c r="F685" s="18">
        <f t="shared" si="44"/>
        <v>150</v>
      </c>
      <c r="G685" s="18">
        <f t="shared" si="44"/>
        <v>150</v>
      </c>
      <c r="H685" s="18">
        <f t="shared" si="41"/>
        <v>100</v>
      </c>
    </row>
    <row r="686" spans="1:8" ht="24" x14ac:dyDescent="0.2">
      <c r="A686" s="2" t="s">
        <v>287</v>
      </c>
      <c r="B686" s="1" t="s">
        <v>91</v>
      </c>
      <c r="C686" s="1" t="s">
        <v>72</v>
      </c>
      <c r="D686" s="1" t="s">
        <v>285</v>
      </c>
      <c r="E686" s="1"/>
      <c r="F686" s="18">
        <f t="shared" si="44"/>
        <v>150</v>
      </c>
      <c r="G686" s="18">
        <f t="shared" si="44"/>
        <v>150</v>
      </c>
      <c r="H686" s="18">
        <f t="shared" si="41"/>
        <v>100</v>
      </c>
    </row>
    <row r="687" spans="1:8" x14ac:dyDescent="0.2">
      <c r="A687" s="2" t="s">
        <v>50</v>
      </c>
      <c r="B687" s="1" t="s">
        <v>91</v>
      </c>
      <c r="C687" s="1" t="s">
        <v>72</v>
      </c>
      <c r="D687" s="1" t="s">
        <v>285</v>
      </c>
      <c r="E687" s="1" t="s">
        <v>47</v>
      </c>
      <c r="F687" s="18">
        <v>150</v>
      </c>
      <c r="G687" s="18">
        <v>150</v>
      </c>
      <c r="H687" s="18">
        <f t="shared" si="41"/>
        <v>100</v>
      </c>
    </row>
    <row r="688" spans="1:8" ht="48" hidden="1" x14ac:dyDescent="0.2">
      <c r="A688" s="19" t="s">
        <v>529</v>
      </c>
      <c r="B688" s="20">
        <v>1000</v>
      </c>
      <c r="C688" s="20" t="s">
        <v>72</v>
      </c>
      <c r="D688" s="20" t="s">
        <v>89</v>
      </c>
      <c r="E688" s="20"/>
      <c r="F688" s="21">
        <f t="shared" ref="F688:G690" si="45">F689</f>
        <v>0</v>
      </c>
      <c r="G688" s="21">
        <f t="shared" si="45"/>
        <v>0</v>
      </c>
      <c r="H688" s="21" t="e">
        <f t="shared" si="41"/>
        <v>#DIV/0!</v>
      </c>
    </row>
    <row r="689" spans="1:8" ht="65.25" hidden="1" customHeight="1" x14ac:dyDescent="0.2">
      <c r="A689" s="25" t="s">
        <v>481</v>
      </c>
      <c r="B689" s="1">
        <v>1000</v>
      </c>
      <c r="C689" s="1" t="s">
        <v>72</v>
      </c>
      <c r="D689" s="1" t="s">
        <v>88</v>
      </c>
      <c r="E689" s="1"/>
      <c r="F689" s="18">
        <f t="shared" si="45"/>
        <v>0</v>
      </c>
      <c r="G689" s="18">
        <f t="shared" si="45"/>
        <v>0</v>
      </c>
      <c r="H689" s="18" t="e">
        <f t="shared" si="41"/>
        <v>#DIV/0!</v>
      </c>
    </row>
    <row r="690" spans="1:8" hidden="1" x14ac:dyDescent="0.2">
      <c r="A690" s="23" t="s">
        <v>87</v>
      </c>
      <c r="B690" s="1">
        <v>1000</v>
      </c>
      <c r="C690" s="1" t="s">
        <v>72</v>
      </c>
      <c r="D690" s="1" t="s">
        <v>86</v>
      </c>
      <c r="E690" s="1"/>
      <c r="F690" s="18">
        <f t="shared" si="45"/>
        <v>0</v>
      </c>
      <c r="G690" s="18">
        <f t="shared" si="45"/>
        <v>0</v>
      </c>
      <c r="H690" s="18" t="e">
        <f t="shared" si="41"/>
        <v>#DIV/0!</v>
      </c>
    </row>
    <row r="691" spans="1:8" hidden="1" x14ac:dyDescent="0.2">
      <c r="A691" s="23" t="s">
        <v>50</v>
      </c>
      <c r="B691" s="1">
        <v>1000</v>
      </c>
      <c r="C691" s="1" t="s">
        <v>72</v>
      </c>
      <c r="D691" s="1" t="s">
        <v>86</v>
      </c>
      <c r="E691" s="1" t="s">
        <v>47</v>
      </c>
      <c r="F691" s="18">
        <f>120-120</f>
        <v>0</v>
      </c>
      <c r="G691" s="18">
        <f>120-120</f>
        <v>0</v>
      </c>
      <c r="H691" s="18" t="e">
        <f t="shared" si="41"/>
        <v>#DIV/0!</v>
      </c>
    </row>
    <row r="692" spans="1:8" ht="36" hidden="1" x14ac:dyDescent="0.2">
      <c r="A692" s="19" t="s">
        <v>85</v>
      </c>
      <c r="B692" s="20">
        <v>1000</v>
      </c>
      <c r="C692" s="20" t="s">
        <v>72</v>
      </c>
      <c r="D692" s="20" t="s">
        <v>84</v>
      </c>
      <c r="E692" s="20"/>
      <c r="F692" s="21">
        <f t="shared" ref="F692:G695" si="46">F693</f>
        <v>0</v>
      </c>
      <c r="G692" s="21">
        <f t="shared" si="46"/>
        <v>0</v>
      </c>
      <c r="H692" s="21" t="e">
        <f t="shared" si="41"/>
        <v>#DIV/0!</v>
      </c>
    </row>
    <row r="693" spans="1:8" ht="24" hidden="1" x14ac:dyDescent="0.2">
      <c r="A693" s="23" t="s">
        <v>83</v>
      </c>
      <c r="B693" s="1">
        <v>1000</v>
      </c>
      <c r="C693" s="1" t="s">
        <v>72</v>
      </c>
      <c r="D693" s="1" t="s">
        <v>82</v>
      </c>
      <c r="E693" s="1"/>
      <c r="F693" s="18">
        <f t="shared" si="46"/>
        <v>0</v>
      </c>
      <c r="G693" s="18">
        <f t="shared" si="46"/>
        <v>0</v>
      </c>
      <c r="H693" s="18" t="e">
        <f t="shared" si="41"/>
        <v>#DIV/0!</v>
      </c>
    </row>
    <row r="694" spans="1:8" ht="36" hidden="1" customHeight="1" x14ac:dyDescent="0.2">
      <c r="A694" s="23" t="s">
        <v>482</v>
      </c>
      <c r="B694" s="1">
        <v>1000</v>
      </c>
      <c r="C694" s="1" t="s">
        <v>72</v>
      </c>
      <c r="D694" s="1" t="s">
        <v>81</v>
      </c>
      <c r="E694" s="1"/>
      <c r="F694" s="18">
        <f t="shared" si="46"/>
        <v>0</v>
      </c>
      <c r="G694" s="18">
        <f t="shared" si="46"/>
        <v>0</v>
      </c>
      <c r="H694" s="18" t="e">
        <f t="shared" si="41"/>
        <v>#DIV/0!</v>
      </c>
    </row>
    <row r="695" spans="1:8" ht="36" hidden="1" x14ac:dyDescent="0.2">
      <c r="A695" s="23" t="s">
        <v>80</v>
      </c>
      <c r="B695" s="1">
        <v>1000</v>
      </c>
      <c r="C695" s="1" t="s">
        <v>72</v>
      </c>
      <c r="D695" s="1" t="s">
        <v>79</v>
      </c>
      <c r="E695" s="1"/>
      <c r="F695" s="18">
        <f t="shared" si="46"/>
        <v>0</v>
      </c>
      <c r="G695" s="18">
        <f t="shared" si="46"/>
        <v>0</v>
      </c>
      <c r="H695" s="18" t="e">
        <f t="shared" si="41"/>
        <v>#DIV/0!</v>
      </c>
    </row>
    <row r="696" spans="1:8" hidden="1" x14ac:dyDescent="0.2">
      <c r="A696" s="23" t="s">
        <v>50</v>
      </c>
      <c r="B696" s="1">
        <v>1000</v>
      </c>
      <c r="C696" s="1" t="s">
        <v>72</v>
      </c>
      <c r="D696" s="1" t="s">
        <v>79</v>
      </c>
      <c r="E696" s="1" t="s">
        <v>47</v>
      </c>
      <c r="F696" s="18"/>
      <c r="G696" s="18"/>
      <c r="H696" s="18" t="e">
        <f t="shared" si="41"/>
        <v>#DIV/0!</v>
      </c>
    </row>
    <row r="697" spans="1:8" ht="24" x14ac:dyDescent="0.2">
      <c r="A697" s="19" t="s">
        <v>78</v>
      </c>
      <c r="B697" s="20">
        <v>1000</v>
      </c>
      <c r="C697" s="20" t="s">
        <v>72</v>
      </c>
      <c r="D697" s="20" t="s">
        <v>77</v>
      </c>
      <c r="E697" s="20"/>
      <c r="F697" s="21">
        <f t="shared" ref="F697:G699" si="47">F698</f>
        <v>1375</v>
      </c>
      <c r="G697" s="21">
        <f t="shared" si="47"/>
        <v>1375</v>
      </c>
      <c r="H697" s="21">
        <f t="shared" si="41"/>
        <v>100</v>
      </c>
    </row>
    <row r="698" spans="1:8" ht="48" x14ac:dyDescent="0.2">
      <c r="A698" s="25" t="s">
        <v>451</v>
      </c>
      <c r="B698" s="1">
        <v>1000</v>
      </c>
      <c r="C698" s="1" t="s">
        <v>72</v>
      </c>
      <c r="D698" s="1" t="s">
        <v>76</v>
      </c>
      <c r="E698" s="1"/>
      <c r="F698" s="18">
        <f t="shared" si="47"/>
        <v>1375</v>
      </c>
      <c r="G698" s="18">
        <f t="shared" si="47"/>
        <v>1375</v>
      </c>
      <c r="H698" s="18">
        <f t="shared" si="41"/>
        <v>100</v>
      </c>
    </row>
    <row r="699" spans="1:8" ht="24" x14ac:dyDescent="0.2">
      <c r="A699" s="23" t="s">
        <v>75</v>
      </c>
      <c r="B699" s="1">
        <v>1000</v>
      </c>
      <c r="C699" s="1" t="s">
        <v>72</v>
      </c>
      <c r="D699" s="1" t="s">
        <v>74</v>
      </c>
      <c r="E699" s="1"/>
      <c r="F699" s="18">
        <f t="shared" si="47"/>
        <v>1375</v>
      </c>
      <c r="G699" s="18">
        <f t="shared" si="47"/>
        <v>1375</v>
      </c>
      <c r="H699" s="18">
        <f t="shared" si="41"/>
        <v>100</v>
      </c>
    </row>
    <row r="700" spans="1:8" x14ac:dyDescent="0.2">
      <c r="A700" s="23" t="s">
        <v>50</v>
      </c>
      <c r="B700" s="1">
        <v>1000</v>
      </c>
      <c r="C700" s="1" t="s">
        <v>72</v>
      </c>
      <c r="D700" s="1" t="s">
        <v>74</v>
      </c>
      <c r="E700" s="1" t="s">
        <v>47</v>
      </c>
      <c r="F700" s="18">
        <v>1375</v>
      </c>
      <c r="G700" s="18">
        <v>1375</v>
      </c>
      <c r="H700" s="18">
        <f t="shared" si="41"/>
        <v>100</v>
      </c>
    </row>
    <row r="701" spans="1:8" x14ac:dyDescent="0.2">
      <c r="A701" s="19" t="s">
        <v>44</v>
      </c>
      <c r="B701" s="20">
        <v>1000</v>
      </c>
      <c r="C701" s="20" t="s">
        <v>72</v>
      </c>
      <c r="D701" s="20" t="s">
        <v>45</v>
      </c>
      <c r="E701" s="20"/>
      <c r="F701" s="21">
        <f>F702</f>
        <v>4052</v>
      </c>
      <c r="G701" s="21">
        <f>G702</f>
        <v>2710</v>
      </c>
      <c r="H701" s="21">
        <f t="shared" si="41"/>
        <v>66.880552813425467</v>
      </c>
    </row>
    <row r="702" spans="1:8" x14ac:dyDescent="0.2">
      <c r="A702" s="23" t="s">
        <v>44</v>
      </c>
      <c r="B702" s="1">
        <v>1000</v>
      </c>
      <c r="C702" s="1" t="s">
        <v>72</v>
      </c>
      <c r="D702" s="1" t="s">
        <v>43</v>
      </c>
      <c r="E702" s="1"/>
      <c r="F702" s="18">
        <f>F707+F709+F703+F705</f>
        <v>4052</v>
      </c>
      <c r="G702" s="18">
        <f>G707+G709+G703+G705</f>
        <v>2710</v>
      </c>
      <c r="H702" s="18">
        <f t="shared" si="41"/>
        <v>66.880552813425467</v>
      </c>
    </row>
    <row r="703" spans="1:8" ht="60" x14ac:dyDescent="0.2">
      <c r="A703" s="2" t="s">
        <v>630</v>
      </c>
      <c r="B703" s="1" t="s">
        <v>91</v>
      </c>
      <c r="C703" s="1" t="s">
        <v>72</v>
      </c>
      <c r="D703" s="1" t="s">
        <v>631</v>
      </c>
      <c r="E703" s="1"/>
      <c r="F703" s="18">
        <f>F704</f>
        <v>3700</v>
      </c>
      <c r="G703" s="18">
        <f>G704</f>
        <v>2400</v>
      </c>
      <c r="H703" s="18">
        <f t="shared" si="41"/>
        <v>64.86486486486487</v>
      </c>
    </row>
    <row r="704" spans="1:8" x14ac:dyDescent="0.2">
      <c r="A704" s="2" t="s">
        <v>50</v>
      </c>
      <c r="B704" s="1" t="s">
        <v>91</v>
      </c>
      <c r="C704" s="1" t="s">
        <v>72</v>
      </c>
      <c r="D704" s="1" t="s">
        <v>631</v>
      </c>
      <c r="E704" s="1" t="s">
        <v>47</v>
      </c>
      <c r="F704" s="18">
        <v>3700</v>
      </c>
      <c r="G704" s="18">
        <v>2400</v>
      </c>
      <c r="H704" s="18">
        <f t="shared" si="41"/>
        <v>64.86486486486487</v>
      </c>
    </row>
    <row r="705" spans="1:8" ht="24" x14ac:dyDescent="0.2">
      <c r="A705" s="2" t="s">
        <v>632</v>
      </c>
      <c r="B705" s="1" t="s">
        <v>91</v>
      </c>
      <c r="C705" s="1" t="s">
        <v>72</v>
      </c>
      <c r="D705" s="1" t="s">
        <v>633</v>
      </c>
      <c r="E705" s="1"/>
      <c r="F705" s="18">
        <f>F706</f>
        <v>200</v>
      </c>
      <c r="G705" s="18">
        <f>G706</f>
        <v>200</v>
      </c>
      <c r="H705" s="18">
        <f t="shared" si="41"/>
        <v>100</v>
      </c>
    </row>
    <row r="706" spans="1:8" x14ac:dyDescent="0.2">
      <c r="A706" s="2" t="s">
        <v>50</v>
      </c>
      <c r="B706" s="1" t="s">
        <v>91</v>
      </c>
      <c r="C706" s="1" t="s">
        <v>72</v>
      </c>
      <c r="D706" s="1" t="s">
        <v>633</v>
      </c>
      <c r="E706" s="1" t="s">
        <v>47</v>
      </c>
      <c r="F706" s="18">
        <v>200</v>
      </c>
      <c r="G706" s="18">
        <v>200</v>
      </c>
      <c r="H706" s="18">
        <f t="shared" si="41"/>
        <v>100</v>
      </c>
    </row>
    <row r="707" spans="1:8" ht="24" customHeight="1" x14ac:dyDescent="0.2">
      <c r="A707" s="23" t="s">
        <v>73</v>
      </c>
      <c r="B707" s="1">
        <v>1000</v>
      </c>
      <c r="C707" s="1" t="s">
        <v>72</v>
      </c>
      <c r="D707" s="1" t="s">
        <v>71</v>
      </c>
      <c r="E707" s="1"/>
      <c r="F707" s="18">
        <f>F708</f>
        <v>152</v>
      </c>
      <c r="G707" s="18">
        <f>G708</f>
        <v>110</v>
      </c>
      <c r="H707" s="18">
        <f t="shared" si="41"/>
        <v>72.368421052631575</v>
      </c>
    </row>
    <row r="708" spans="1:8" ht="13.5" customHeight="1" x14ac:dyDescent="0.2">
      <c r="A708" s="23" t="s">
        <v>50</v>
      </c>
      <c r="B708" s="1">
        <v>1000</v>
      </c>
      <c r="C708" s="1" t="s">
        <v>72</v>
      </c>
      <c r="D708" s="1" t="s">
        <v>71</v>
      </c>
      <c r="E708" s="1" t="s">
        <v>47</v>
      </c>
      <c r="F708" s="18">
        <v>152</v>
      </c>
      <c r="G708" s="18">
        <v>110</v>
      </c>
      <c r="H708" s="18">
        <f t="shared" si="41"/>
        <v>72.368421052631575</v>
      </c>
    </row>
    <row r="709" spans="1:8" ht="72" hidden="1" x14ac:dyDescent="0.2">
      <c r="A709" s="24" t="s">
        <v>440</v>
      </c>
      <c r="B709" s="1">
        <v>1000</v>
      </c>
      <c r="C709" s="1" t="s">
        <v>72</v>
      </c>
      <c r="D709" s="1" t="s">
        <v>428</v>
      </c>
      <c r="E709" s="1"/>
      <c r="F709" s="18">
        <f>F710</f>
        <v>0</v>
      </c>
      <c r="G709" s="18">
        <f>G710</f>
        <v>0</v>
      </c>
      <c r="H709" s="18" t="e">
        <f t="shared" si="41"/>
        <v>#DIV/0!</v>
      </c>
    </row>
    <row r="710" spans="1:8" ht="13.5" hidden="1" customHeight="1" x14ac:dyDescent="0.2">
      <c r="A710" s="23" t="s">
        <v>50</v>
      </c>
      <c r="B710" s="1">
        <v>1000</v>
      </c>
      <c r="C710" s="1" t="s">
        <v>72</v>
      </c>
      <c r="D710" s="1" t="s">
        <v>428</v>
      </c>
      <c r="E710" s="1" t="s">
        <v>47</v>
      </c>
      <c r="F710" s="18"/>
      <c r="G710" s="18"/>
      <c r="H710" s="18" t="e">
        <f t="shared" si="41"/>
        <v>#DIV/0!</v>
      </c>
    </row>
    <row r="711" spans="1:8" s="22" customFormat="1" ht="13.5" customHeight="1" x14ac:dyDescent="0.15">
      <c r="A711" s="19" t="s">
        <v>70</v>
      </c>
      <c r="B711" s="20">
        <v>1000</v>
      </c>
      <c r="C711" s="20" t="s">
        <v>49</v>
      </c>
      <c r="D711" s="20"/>
      <c r="E711" s="20"/>
      <c r="F711" s="21">
        <f>F712+F716</f>
        <v>32009</v>
      </c>
      <c r="G711" s="21">
        <f>G712+G716</f>
        <v>31706</v>
      </c>
      <c r="H711" s="21">
        <f t="shared" si="41"/>
        <v>99.053391233715516</v>
      </c>
    </row>
    <row r="712" spans="1:8" ht="14.25" customHeight="1" x14ac:dyDescent="0.2">
      <c r="A712" s="19" t="s">
        <v>44</v>
      </c>
      <c r="B712" s="20">
        <v>1000</v>
      </c>
      <c r="C712" s="20" t="s">
        <v>49</v>
      </c>
      <c r="D712" s="20" t="s">
        <v>45</v>
      </c>
      <c r="E712" s="20"/>
      <c r="F712" s="21">
        <f t="shared" ref="F712:G714" si="48">F713</f>
        <v>8208</v>
      </c>
      <c r="G712" s="21">
        <f t="shared" si="48"/>
        <v>8208</v>
      </c>
      <c r="H712" s="21">
        <f t="shared" si="41"/>
        <v>100</v>
      </c>
    </row>
    <row r="713" spans="1:8" x14ac:dyDescent="0.2">
      <c r="A713" s="23" t="s">
        <v>44</v>
      </c>
      <c r="B713" s="1">
        <v>1000</v>
      </c>
      <c r="C713" s="1" t="s">
        <v>49</v>
      </c>
      <c r="D713" s="1" t="s">
        <v>43</v>
      </c>
      <c r="E713" s="1"/>
      <c r="F713" s="18">
        <f t="shared" si="48"/>
        <v>8208</v>
      </c>
      <c r="G713" s="18">
        <f t="shared" si="48"/>
        <v>8208</v>
      </c>
      <c r="H713" s="18">
        <f t="shared" si="41"/>
        <v>100</v>
      </c>
    </row>
    <row r="714" spans="1:8" ht="36" x14ac:dyDescent="0.2">
      <c r="A714" s="23" t="s">
        <v>441</v>
      </c>
      <c r="B714" s="1">
        <v>1000</v>
      </c>
      <c r="C714" s="1" t="s">
        <v>49</v>
      </c>
      <c r="D714" s="1" t="s">
        <v>68</v>
      </c>
      <c r="E714" s="1"/>
      <c r="F714" s="18">
        <f t="shared" si="48"/>
        <v>8208</v>
      </c>
      <c r="G714" s="18">
        <f t="shared" si="48"/>
        <v>8208</v>
      </c>
      <c r="H714" s="18">
        <f t="shared" ref="H714:H772" si="49">G714/F714*100</f>
        <v>100</v>
      </c>
    </row>
    <row r="715" spans="1:8" ht="24" x14ac:dyDescent="0.2">
      <c r="A715" s="23" t="s">
        <v>394</v>
      </c>
      <c r="B715" s="1">
        <v>1000</v>
      </c>
      <c r="C715" s="1" t="s">
        <v>49</v>
      </c>
      <c r="D715" s="1" t="s">
        <v>68</v>
      </c>
      <c r="E715" s="1" t="s">
        <v>67</v>
      </c>
      <c r="F715" s="18">
        <v>8208</v>
      </c>
      <c r="G715" s="18">
        <v>8208</v>
      </c>
      <c r="H715" s="18">
        <f t="shared" si="49"/>
        <v>100</v>
      </c>
    </row>
    <row r="716" spans="1:8" ht="24" x14ac:dyDescent="0.2">
      <c r="A716" s="19" t="s">
        <v>66</v>
      </c>
      <c r="B716" s="20">
        <v>1000</v>
      </c>
      <c r="C716" s="20" t="s">
        <v>49</v>
      </c>
      <c r="D716" s="20" t="s">
        <v>65</v>
      </c>
      <c r="E716" s="20"/>
      <c r="F716" s="21">
        <f>F717+F721</f>
        <v>23801</v>
      </c>
      <c r="G716" s="21">
        <f>G717+G721</f>
        <v>23498</v>
      </c>
      <c r="H716" s="21">
        <f t="shared" si="49"/>
        <v>98.726944246040077</v>
      </c>
    </row>
    <row r="717" spans="1:8" ht="24" x14ac:dyDescent="0.2">
      <c r="A717" s="23" t="s">
        <v>64</v>
      </c>
      <c r="B717" s="1">
        <v>1000</v>
      </c>
      <c r="C717" s="1" t="s">
        <v>49</v>
      </c>
      <c r="D717" s="1" t="s">
        <v>63</v>
      </c>
      <c r="E717" s="1"/>
      <c r="F717" s="18">
        <f t="shared" ref="F717:G719" si="50">F718</f>
        <v>5120</v>
      </c>
      <c r="G717" s="18">
        <f t="shared" si="50"/>
        <v>5120</v>
      </c>
      <c r="H717" s="18">
        <f t="shared" si="49"/>
        <v>100</v>
      </c>
    </row>
    <row r="718" spans="1:8" ht="36" x14ac:dyDescent="0.2">
      <c r="A718" s="25" t="s">
        <v>452</v>
      </c>
      <c r="B718" s="1">
        <v>1000</v>
      </c>
      <c r="C718" s="1" t="s">
        <v>49</v>
      </c>
      <c r="D718" s="1" t="s">
        <v>62</v>
      </c>
      <c r="E718" s="1"/>
      <c r="F718" s="18">
        <f t="shared" si="50"/>
        <v>5120</v>
      </c>
      <c r="G718" s="18">
        <f t="shared" si="50"/>
        <v>5120</v>
      </c>
      <c r="H718" s="18">
        <f t="shared" si="49"/>
        <v>100</v>
      </c>
    </row>
    <row r="719" spans="1:8" ht="48" x14ac:dyDescent="0.2">
      <c r="A719" s="27" t="s">
        <v>61</v>
      </c>
      <c r="B719" s="1">
        <v>1000</v>
      </c>
      <c r="C719" s="1" t="s">
        <v>49</v>
      </c>
      <c r="D719" s="1" t="s">
        <v>60</v>
      </c>
      <c r="E719" s="1"/>
      <c r="F719" s="18">
        <f t="shared" si="50"/>
        <v>5120</v>
      </c>
      <c r="G719" s="18">
        <f t="shared" si="50"/>
        <v>5120</v>
      </c>
      <c r="H719" s="18">
        <f t="shared" si="49"/>
        <v>100</v>
      </c>
    </row>
    <row r="720" spans="1:8" ht="24" x14ac:dyDescent="0.2">
      <c r="A720" s="23" t="s">
        <v>41</v>
      </c>
      <c r="B720" s="1">
        <v>1000</v>
      </c>
      <c r="C720" s="1" t="s">
        <v>49</v>
      </c>
      <c r="D720" s="1" t="s">
        <v>60</v>
      </c>
      <c r="E720" s="1" t="s">
        <v>38</v>
      </c>
      <c r="F720" s="18">
        <v>5120</v>
      </c>
      <c r="G720" s="18">
        <v>5120</v>
      </c>
      <c r="H720" s="18">
        <f t="shared" si="49"/>
        <v>100</v>
      </c>
    </row>
    <row r="721" spans="1:8" x14ac:dyDescent="0.2">
      <c r="A721" s="23" t="s">
        <v>59</v>
      </c>
      <c r="B721" s="1">
        <v>1000</v>
      </c>
      <c r="C721" s="1" t="s">
        <v>49</v>
      </c>
      <c r="D721" s="1" t="s">
        <v>58</v>
      </c>
      <c r="E721" s="1"/>
      <c r="F721" s="18">
        <f>F722+F726+F729</f>
        <v>18681</v>
      </c>
      <c r="G721" s="18">
        <f>G722+G726+G729</f>
        <v>18378</v>
      </c>
      <c r="H721" s="18">
        <f t="shared" si="49"/>
        <v>98.378031154649108</v>
      </c>
    </row>
    <row r="722" spans="1:8" ht="36" x14ac:dyDescent="0.2">
      <c r="A722" s="25" t="s">
        <v>453</v>
      </c>
      <c r="B722" s="1">
        <v>1000</v>
      </c>
      <c r="C722" s="1" t="s">
        <v>49</v>
      </c>
      <c r="D722" s="1" t="s">
        <v>57</v>
      </c>
      <c r="E722" s="1"/>
      <c r="F722" s="18">
        <f>F723</f>
        <v>17287</v>
      </c>
      <c r="G722" s="18">
        <f>G723</f>
        <v>17007</v>
      </c>
      <c r="H722" s="18">
        <f t="shared" si="49"/>
        <v>98.380285763868798</v>
      </c>
    </row>
    <row r="723" spans="1:8" ht="64.5" customHeight="1" x14ac:dyDescent="0.2">
      <c r="A723" s="27" t="s">
        <v>442</v>
      </c>
      <c r="B723" s="1">
        <v>1000</v>
      </c>
      <c r="C723" s="1" t="s">
        <v>49</v>
      </c>
      <c r="D723" s="1" t="s">
        <v>56</v>
      </c>
      <c r="E723" s="1"/>
      <c r="F723" s="18">
        <f>F724+F725</f>
        <v>17287</v>
      </c>
      <c r="G723" s="18">
        <f>G724+G725</f>
        <v>17007</v>
      </c>
      <c r="H723" s="18">
        <f t="shared" si="49"/>
        <v>98.380285763868798</v>
      </c>
    </row>
    <row r="724" spans="1:8" ht="24" x14ac:dyDescent="0.2">
      <c r="A724" s="23" t="s">
        <v>27</v>
      </c>
      <c r="B724" s="1">
        <v>1000</v>
      </c>
      <c r="C724" s="1" t="s">
        <v>49</v>
      </c>
      <c r="D724" s="1" t="s">
        <v>56</v>
      </c>
      <c r="E724" s="1" t="s">
        <v>23</v>
      </c>
      <c r="F724" s="18">
        <v>134</v>
      </c>
      <c r="G724" s="18">
        <v>134</v>
      </c>
      <c r="H724" s="18">
        <f t="shared" si="49"/>
        <v>100</v>
      </c>
    </row>
    <row r="725" spans="1:8" x14ac:dyDescent="0.2">
      <c r="A725" s="23" t="s">
        <v>50</v>
      </c>
      <c r="B725" s="1">
        <v>1000</v>
      </c>
      <c r="C725" s="1" t="s">
        <v>49</v>
      </c>
      <c r="D725" s="1" t="s">
        <v>56</v>
      </c>
      <c r="E725" s="1" t="s">
        <v>47</v>
      </c>
      <c r="F725" s="18">
        <v>17153</v>
      </c>
      <c r="G725" s="18">
        <v>16873</v>
      </c>
      <c r="H725" s="18">
        <f t="shared" si="49"/>
        <v>98.367632484113571</v>
      </c>
    </row>
    <row r="726" spans="1:8" ht="36" x14ac:dyDescent="0.2">
      <c r="A726" s="25" t="s">
        <v>454</v>
      </c>
      <c r="B726" s="1">
        <v>1000</v>
      </c>
      <c r="C726" s="1" t="s">
        <v>49</v>
      </c>
      <c r="D726" s="1" t="s">
        <v>55</v>
      </c>
      <c r="E726" s="1"/>
      <c r="F726" s="18">
        <f>F727</f>
        <v>1394</v>
      </c>
      <c r="G726" s="18">
        <f>G727</f>
        <v>1371</v>
      </c>
      <c r="H726" s="18">
        <f t="shared" si="49"/>
        <v>98.350071736011486</v>
      </c>
    </row>
    <row r="727" spans="1:8" ht="36" x14ac:dyDescent="0.2">
      <c r="A727" s="23" t="s">
        <v>54</v>
      </c>
      <c r="B727" s="1">
        <v>1000</v>
      </c>
      <c r="C727" s="1" t="s">
        <v>49</v>
      </c>
      <c r="D727" s="1" t="s">
        <v>53</v>
      </c>
      <c r="E727" s="1"/>
      <c r="F727" s="18">
        <f>F728</f>
        <v>1394</v>
      </c>
      <c r="G727" s="18">
        <f>G728</f>
        <v>1371</v>
      </c>
      <c r="H727" s="18">
        <f t="shared" si="49"/>
        <v>98.350071736011486</v>
      </c>
    </row>
    <row r="728" spans="1:8" x14ac:dyDescent="0.2">
      <c r="A728" s="23" t="s">
        <v>50</v>
      </c>
      <c r="B728" s="1">
        <v>1000</v>
      </c>
      <c r="C728" s="1" t="s">
        <v>49</v>
      </c>
      <c r="D728" s="1" t="s">
        <v>53</v>
      </c>
      <c r="E728" s="1" t="s">
        <v>47</v>
      </c>
      <c r="F728" s="18">
        <v>1394</v>
      </c>
      <c r="G728" s="18">
        <v>1371</v>
      </c>
      <c r="H728" s="18">
        <f t="shared" si="49"/>
        <v>98.350071736011486</v>
      </c>
    </row>
    <row r="729" spans="1:8" ht="53.25" hidden="1" customHeight="1" x14ac:dyDescent="0.2">
      <c r="A729" s="25" t="s">
        <v>455</v>
      </c>
      <c r="B729" s="1">
        <v>1000</v>
      </c>
      <c r="C729" s="1" t="s">
        <v>49</v>
      </c>
      <c r="D729" s="1" t="s">
        <v>52</v>
      </c>
      <c r="E729" s="1"/>
      <c r="F729" s="18">
        <f>F730</f>
        <v>0</v>
      </c>
      <c r="G729" s="18">
        <f>G730</f>
        <v>0</v>
      </c>
      <c r="H729" s="18" t="e">
        <f t="shared" si="49"/>
        <v>#DIV/0!</v>
      </c>
    </row>
    <row r="730" spans="1:8" ht="64.5" hidden="1" customHeight="1" x14ac:dyDescent="0.2">
      <c r="A730" s="27" t="s">
        <v>51</v>
      </c>
      <c r="B730" s="1">
        <v>1000</v>
      </c>
      <c r="C730" s="1" t="s">
        <v>49</v>
      </c>
      <c r="D730" s="1" t="s">
        <v>48</v>
      </c>
      <c r="E730" s="1"/>
      <c r="F730" s="18">
        <f>F731+F732</f>
        <v>0</v>
      </c>
      <c r="G730" s="18">
        <f>G731+G732</f>
        <v>0</v>
      </c>
      <c r="H730" s="18" t="e">
        <f t="shared" si="49"/>
        <v>#DIV/0!</v>
      </c>
    </row>
    <row r="731" spans="1:8" ht="6" hidden="1" customHeight="1" x14ac:dyDescent="0.2">
      <c r="A731" s="23" t="s">
        <v>27</v>
      </c>
      <c r="B731" s="1">
        <v>1000</v>
      </c>
      <c r="C731" s="1" t="s">
        <v>49</v>
      </c>
      <c r="D731" s="1" t="s">
        <v>48</v>
      </c>
      <c r="E731" s="1" t="s">
        <v>23</v>
      </c>
      <c r="F731" s="18">
        <v>0</v>
      </c>
      <c r="G731" s="18">
        <v>0</v>
      </c>
      <c r="H731" s="18" t="e">
        <f t="shared" si="49"/>
        <v>#DIV/0!</v>
      </c>
    </row>
    <row r="732" spans="1:8" ht="14.25" hidden="1" customHeight="1" x14ac:dyDescent="0.2">
      <c r="A732" s="23" t="s">
        <v>50</v>
      </c>
      <c r="B732" s="1">
        <v>1000</v>
      </c>
      <c r="C732" s="1" t="s">
        <v>49</v>
      </c>
      <c r="D732" s="1" t="s">
        <v>48</v>
      </c>
      <c r="E732" s="1" t="s">
        <v>47</v>
      </c>
      <c r="F732" s="18">
        <f>68-68</f>
        <v>0</v>
      </c>
      <c r="G732" s="18">
        <f>68-68</f>
        <v>0</v>
      </c>
      <c r="H732" s="18" t="e">
        <f t="shared" si="49"/>
        <v>#DIV/0!</v>
      </c>
    </row>
    <row r="733" spans="1:8" x14ac:dyDescent="0.2">
      <c r="A733" s="19" t="s">
        <v>46</v>
      </c>
      <c r="B733" s="20">
        <v>1000</v>
      </c>
      <c r="C733" s="20" t="s">
        <v>40</v>
      </c>
      <c r="D733" s="20"/>
      <c r="E733" s="20"/>
      <c r="F733" s="21">
        <f t="shared" ref="F733:G736" si="51">F734</f>
        <v>700</v>
      </c>
      <c r="G733" s="21">
        <f t="shared" si="51"/>
        <v>700</v>
      </c>
      <c r="H733" s="21">
        <f t="shared" si="49"/>
        <v>100</v>
      </c>
    </row>
    <row r="734" spans="1:8" x14ac:dyDescent="0.2">
      <c r="A734" s="19" t="s">
        <v>44</v>
      </c>
      <c r="B734" s="20">
        <v>1000</v>
      </c>
      <c r="C734" s="20" t="s">
        <v>40</v>
      </c>
      <c r="D734" s="20" t="s">
        <v>45</v>
      </c>
      <c r="E734" s="20"/>
      <c r="F734" s="21">
        <f t="shared" si="51"/>
        <v>700</v>
      </c>
      <c r="G734" s="21">
        <f t="shared" si="51"/>
        <v>700</v>
      </c>
      <c r="H734" s="21">
        <f t="shared" si="49"/>
        <v>100</v>
      </c>
    </row>
    <row r="735" spans="1:8" ht="14.25" customHeight="1" x14ac:dyDescent="0.2">
      <c r="A735" s="23" t="s">
        <v>44</v>
      </c>
      <c r="B735" s="1">
        <v>1000</v>
      </c>
      <c r="C735" s="1" t="s">
        <v>40</v>
      </c>
      <c r="D735" s="1" t="s">
        <v>43</v>
      </c>
      <c r="E735" s="1"/>
      <c r="F735" s="18">
        <f t="shared" si="51"/>
        <v>700</v>
      </c>
      <c r="G735" s="18">
        <f t="shared" si="51"/>
        <v>700</v>
      </c>
      <c r="H735" s="18">
        <f t="shared" si="49"/>
        <v>100</v>
      </c>
    </row>
    <row r="736" spans="1:8" ht="23.25" customHeight="1" x14ac:dyDescent="0.2">
      <c r="A736" s="23" t="s">
        <v>42</v>
      </c>
      <c r="B736" s="1">
        <v>1000</v>
      </c>
      <c r="C736" s="1" t="s">
        <v>40</v>
      </c>
      <c r="D736" s="1" t="s">
        <v>39</v>
      </c>
      <c r="E736" s="1"/>
      <c r="F736" s="18">
        <f t="shared" si="51"/>
        <v>700</v>
      </c>
      <c r="G736" s="18">
        <f t="shared" si="51"/>
        <v>700</v>
      </c>
      <c r="H736" s="18">
        <f t="shared" si="49"/>
        <v>100</v>
      </c>
    </row>
    <row r="737" spans="1:8" ht="25.5" customHeight="1" x14ac:dyDescent="0.2">
      <c r="A737" s="23" t="s">
        <v>41</v>
      </c>
      <c r="B737" s="1">
        <v>1000</v>
      </c>
      <c r="C737" s="1" t="s">
        <v>40</v>
      </c>
      <c r="D737" s="1" t="s">
        <v>39</v>
      </c>
      <c r="E737" s="1" t="s">
        <v>38</v>
      </c>
      <c r="F737" s="18">
        <v>700</v>
      </c>
      <c r="G737" s="18">
        <v>700</v>
      </c>
      <c r="H737" s="18">
        <f t="shared" si="49"/>
        <v>100</v>
      </c>
    </row>
    <row r="738" spans="1:8" ht="14.25" customHeight="1" x14ac:dyDescent="0.2">
      <c r="A738" s="19" t="s">
        <v>37</v>
      </c>
      <c r="B738" s="20" t="s">
        <v>26</v>
      </c>
      <c r="C738" s="20"/>
      <c r="D738" s="20"/>
      <c r="E738" s="20"/>
      <c r="F738" s="21">
        <f>F739+F751</f>
        <v>4412</v>
      </c>
      <c r="G738" s="21">
        <f>G739+G751</f>
        <v>4138</v>
      </c>
      <c r="H738" s="21">
        <f t="shared" si="49"/>
        <v>93.789664551223936</v>
      </c>
    </row>
    <row r="739" spans="1:8" ht="12.75" customHeight="1" x14ac:dyDescent="0.2">
      <c r="A739" s="19" t="s">
        <v>36</v>
      </c>
      <c r="B739" s="20" t="s">
        <v>26</v>
      </c>
      <c r="C739" s="20" t="s">
        <v>25</v>
      </c>
      <c r="D739" s="20"/>
      <c r="E739" s="20"/>
      <c r="F739" s="21">
        <f>F740+F747</f>
        <v>2055</v>
      </c>
      <c r="G739" s="21">
        <f>G740+G747</f>
        <v>2055</v>
      </c>
      <c r="H739" s="21">
        <f t="shared" si="49"/>
        <v>100</v>
      </c>
    </row>
    <row r="740" spans="1:8" ht="31.5" customHeight="1" x14ac:dyDescent="0.2">
      <c r="A740" s="19" t="s">
        <v>35</v>
      </c>
      <c r="B740" s="20" t="s">
        <v>26</v>
      </c>
      <c r="C740" s="20" t="s">
        <v>25</v>
      </c>
      <c r="D740" s="20" t="s">
        <v>34</v>
      </c>
      <c r="E740" s="20"/>
      <c r="F740" s="21">
        <f>F741+F744</f>
        <v>1760</v>
      </c>
      <c r="G740" s="21">
        <f>G741+G744</f>
        <v>1760</v>
      </c>
      <c r="H740" s="21">
        <f t="shared" si="49"/>
        <v>100</v>
      </c>
    </row>
    <row r="741" spans="1:8" ht="25.5" customHeight="1" x14ac:dyDescent="0.2">
      <c r="A741" s="25" t="s">
        <v>456</v>
      </c>
      <c r="B741" s="1" t="s">
        <v>26</v>
      </c>
      <c r="C741" s="1" t="s">
        <v>25</v>
      </c>
      <c r="D741" s="1" t="s">
        <v>33</v>
      </c>
      <c r="E741" s="1"/>
      <c r="F741" s="18">
        <f>F742</f>
        <v>1715</v>
      </c>
      <c r="G741" s="18">
        <f>G742</f>
        <v>1715</v>
      </c>
      <c r="H741" s="18">
        <f t="shared" si="49"/>
        <v>100</v>
      </c>
    </row>
    <row r="742" spans="1:8" ht="51.75" customHeight="1" x14ac:dyDescent="0.2">
      <c r="A742" s="23" t="s">
        <v>32</v>
      </c>
      <c r="B742" s="1" t="s">
        <v>26</v>
      </c>
      <c r="C742" s="1" t="s">
        <v>25</v>
      </c>
      <c r="D742" s="1" t="s">
        <v>31</v>
      </c>
      <c r="E742" s="1"/>
      <c r="F742" s="18">
        <f>F743</f>
        <v>1715</v>
      </c>
      <c r="G742" s="18">
        <f>G743</f>
        <v>1715</v>
      </c>
      <c r="H742" s="18">
        <f t="shared" si="49"/>
        <v>100</v>
      </c>
    </row>
    <row r="743" spans="1:8" ht="26.25" customHeight="1" x14ac:dyDescent="0.2">
      <c r="A743" s="23" t="s">
        <v>27</v>
      </c>
      <c r="B743" s="1" t="s">
        <v>26</v>
      </c>
      <c r="C743" s="1" t="s">
        <v>25</v>
      </c>
      <c r="D743" s="1" t="s">
        <v>31</v>
      </c>
      <c r="E743" s="1" t="s">
        <v>23</v>
      </c>
      <c r="F743" s="18">
        <v>1715</v>
      </c>
      <c r="G743" s="18">
        <v>1715</v>
      </c>
      <c r="H743" s="18">
        <f t="shared" si="49"/>
        <v>100</v>
      </c>
    </row>
    <row r="744" spans="1:8" ht="41.25" customHeight="1" x14ac:dyDescent="0.2">
      <c r="A744" s="25" t="s">
        <v>30</v>
      </c>
      <c r="B744" s="1" t="s">
        <v>26</v>
      </c>
      <c r="C744" s="1" t="s">
        <v>25</v>
      </c>
      <c r="D744" s="1" t="s">
        <v>28</v>
      </c>
      <c r="E744" s="1"/>
      <c r="F744" s="18">
        <f>F745</f>
        <v>45</v>
      </c>
      <c r="G744" s="18">
        <f>G745</f>
        <v>45</v>
      </c>
      <c r="H744" s="18">
        <f t="shared" si="49"/>
        <v>100</v>
      </c>
    </row>
    <row r="745" spans="1:8" ht="30" customHeight="1" x14ac:dyDescent="0.2">
      <c r="A745" s="23" t="s">
        <v>29</v>
      </c>
      <c r="B745" s="1" t="s">
        <v>26</v>
      </c>
      <c r="C745" s="1" t="s">
        <v>25</v>
      </c>
      <c r="D745" s="1" t="s">
        <v>24</v>
      </c>
      <c r="E745" s="1"/>
      <c r="F745" s="18">
        <f>F746</f>
        <v>45</v>
      </c>
      <c r="G745" s="18">
        <f>G746</f>
        <v>45</v>
      </c>
      <c r="H745" s="18">
        <f t="shared" si="49"/>
        <v>100</v>
      </c>
    </row>
    <row r="746" spans="1:8" ht="24.75" customHeight="1" x14ac:dyDescent="0.2">
      <c r="A746" s="23" t="s">
        <v>27</v>
      </c>
      <c r="B746" s="1" t="s">
        <v>26</v>
      </c>
      <c r="C746" s="1" t="s">
        <v>25</v>
      </c>
      <c r="D746" s="1" t="s">
        <v>24</v>
      </c>
      <c r="E746" s="1" t="s">
        <v>23</v>
      </c>
      <c r="F746" s="18">
        <v>45</v>
      </c>
      <c r="G746" s="18">
        <v>45</v>
      </c>
      <c r="H746" s="18">
        <f t="shared" si="49"/>
        <v>100</v>
      </c>
    </row>
    <row r="747" spans="1:8" ht="39.75" customHeight="1" x14ac:dyDescent="0.2">
      <c r="A747" s="4" t="s">
        <v>11</v>
      </c>
      <c r="B747" s="20" t="s">
        <v>26</v>
      </c>
      <c r="C747" s="20" t="s">
        <v>25</v>
      </c>
      <c r="D747" s="20" t="s">
        <v>10</v>
      </c>
      <c r="E747" s="1"/>
      <c r="F747" s="21">
        <f t="shared" ref="F747:G749" si="52">F748</f>
        <v>295</v>
      </c>
      <c r="G747" s="21">
        <f t="shared" si="52"/>
        <v>295</v>
      </c>
      <c r="H747" s="21">
        <f t="shared" si="49"/>
        <v>100</v>
      </c>
    </row>
    <row r="748" spans="1:8" ht="24.75" customHeight="1" x14ac:dyDescent="0.2">
      <c r="A748" s="2" t="s">
        <v>562</v>
      </c>
      <c r="B748" s="1" t="s">
        <v>26</v>
      </c>
      <c r="C748" s="1" t="s">
        <v>25</v>
      </c>
      <c r="D748" s="1" t="s">
        <v>9</v>
      </c>
      <c r="E748" s="1"/>
      <c r="F748" s="18">
        <f t="shared" si="52"/>
        <v>295</v>
      </c>
      <c r="G748" s="18">
        <f t="shared" si="52"/>
        <v>295</v>
      </c>
      <c r="H748" s="18">
        <f t="shared" si="49"/>
        <v>100</v>
      </c>
    </row>
    <row r="749" spans="1:8" ht="24.75" customHeight="1" x14ac:dyDescent="0.2">
      <c r="A749" s="26" t="s">
        <v>563</v>
      </c>
      <c r="B749" s="1" t="s">
        <v>26</v>
      </c>
      <c r="C749" s="1" t="s">
        <v>25</v>
      </c>
      <c r="D749" s="1" t="s">
        <v>564</v>
      </c>
      <c r="E749" s="1"/>
      <c r="F749" s="18">
        <f t="shared" si="52"/>
        <v>295</v>
      </c>
      <c r="G749" s="18">
        <f t="shared" si="52"/>
        <v>295</v>
      </c>
      <c r="H749" s="18">
        <f t="shared" si="49"/>
        <v>100</v>
      </c>
    </row>
    <row r="750" spans="1:8" ht="24.75" customHeight="1" x14ac:dyDescent="0.2">
      <c r="A750" s="2" t="s">
        <v>544</v>
      </c>
      <c r="B750" s="1" t="s">
        <v>26</v>
      </c>
      <c r="C750" s="1" t="s">
        <v>25</v>
      </c>
      <c r="D750" s="1" t="s">
        <v>564</v>
      </c>
      <c r="E750" s="1" t="s">
        <v>1</v>
      </c>
      <c r="F750" s="18">
        <v>295</v>
      </c>
      <c r="G750" s="18">
        <v>295</v>
      </c>
      <c r="H750" s="18">
        <f t="shared" si="49"/>
        <v>100</v>
      </c>
    </row>
    <row r="751" spans="1:8" ht="21" customHeight="1" x14ac:dyDescent="0.2">
      <c r="A751" s="19" t="s">
        <v>376</v>
      </c>
      <c r="B751" s="20" t="s">
        <v>26</v>
      </c>
      <c r="C751" s="20" t="s">
        <v>378</v>
      </c>
      <c r="D751" s="20"/>
      <c r="E751" s="20"/>
      <c r="F751" s="21">
        <f>F752</f>
        <v>2357</v>
      </c>
      <c r="G751" s="21">
        <f>G752</f>
        <v>2083</v>
      </c>
      <c r="H751" s="21">
        <f t="shared" si="49"/>
        <v>88.375053033517176</v>
      </c>
    </row>
    <row r="752" spans="1:8" ht="24.75" customHeight="1" x14ac:dyDescent="0.2">
      <c r="A752" s="19" t="s">
        <v>35</v>
      </c>
      <c r="B752" s="20" t="s">
        <v>26</v>
      </c>
      <c r="C752" s="20" t="s">
        <v>378</v>
      </c>
      <c r="D752" s="20" t="s">
        <v>34</v>
      </c>
      <c r="E752" s="20"/>
      <c r="F752" s="21">
        <f>F756+F753</f>
        <v>2357</v>
      </c>
      <c r="G752" s="21">
        <f>G756+G753</f>
        <v>2083</v>
      </c>
      <c r="H752" s="21">
        <f t="shared" si="49"/>
        <v>88.375053033517176</v>
      </c>
    </row>
    <row r="753" spans="1:8" ht="37.5" customHeight="1" x14ac:dyDescent="0.2">
      <c r="A753" s="23" t="s">
        <v>589</v>
      </c>
      <c r="B753" s="1" t="s">
        <v>26</v>
      </c>
      <c r="C753" s="1" t="s">
        <v>378</v>
      </c>
      <c r="D753" s="1" t="s">
        <v>591</v>
      </c>
      <c r="E753" s="1"/>
      <c r="F753" s="18">
        <f>F754</f>
        <v>2357</v>
      </c>
      <c r="G753" s="18">
        <f>G754</f>
        <v>2083</v>
      </c>
      <c r="H753" s="18">
        <f t="shared" si="49"/>
        <v>88.375053033517176</v>
      </c>
    </row>
    <row r="754" spans="1:8" ht="36.75" customHeight="1" x14ac:dyDescent="0.2">
      <c r="A754" s="23" t="s">
        <v>590</v>
      </c>
      <c r="B754" s="1" t="s">
        <v>26</v>
      </c>
      <c r="C754" s="1" t="s">
        <v>378</v>
      </c>
      <c r="D754" s="1" t="s">
        <v>592</v>
      </c>
      <c r="E754" s="1"/>
      <c r="F754" s="18">
        <f>F755</f>
        <v>2357</v>
      </c>
      <c r="G754" s="18">
        <f>G755</f>
        <v>2083</v>
      </c>
      <c r="H754" s="18">
        <f t="shared" si="49"/>
        <v>88.375053033517176</v>
      </c>
    </row>
    <row r="755" spans="1:8" ht="24.75" customHeight="1" x14ac:dyDescent="0.2">
      <c r="A755" s="23" t="s">
        <v>27</v>
      </c>
      <c r="B755" s="1" t="s">
        <v>26</v>
      </c>
      <c r="C755" s="1" t="s">
        <v>378</v>
      </c>
      <c r="D755" s="1" t="s">
        <v>592</v>
      </c>
      <c r="E755" s="1" t="s">
        <v>23</v>
      </c>
      <c r="F755" s="18">
        <v>2357</v>
      </c>
      <c r="G755" s="18">
        <v>2083</v>
      </c>
      <c r="H755" s="18">
        <f t="shared" si="49"/>
        <v>88.375053033517176</v>
      </c>
    </row>
    <row r="756" spans="1:8" ht="24.75" hidden="1" customHeight="1" x14ac:dyDescent="0.2">
      <c r="A756" s="23" t="s">
        <v>463</v>
      </c>
      <c r="B756" s="1" t="s">
        <v>26</v>
      </c>
      <c r="C756" s="1" t="s">
        <v>378</v>
      </c>
      <c r="D756" s="1" t="s">
        <v>379</v>
      </c>
      <c r="E756" s="1"/>
      <c r="F756" s="18">
        <f t="shared" ref="F756:G758" si="53">F757</f>
        <v>0</v>
      </c>
      <c r="G756" s="18">
        <f t="shared" si="53"/>
        <v>0</v>
      </c>
      <c r="H756" s="18" t="e">
        <f t="shared" si="49"/>
        <v>#DIV/0!</v>
      </c>
    </row>
    <row r="757" spans="1:8" ht="24.75" hidden="1" customHeight="1" x14ac:dyDescent="0.2">
      <c r="A757" s="23" t="s">
        <v>464</v>
      </c>
      <c r="B757" s="1" t="s">
        <v>26</v>
      </c>
      <c r="C757" s="1" t="s">
        <v>378</v>
      </c>
      <c r="D757" s="1" t="s">
        <v>380</v>
      </c>
      <c r="E757" s="1"/>
      <c r="F757" s="18">
        <f t="shared" si="53"/>
        <v>0</v>
      </c>
      <c r="G757" s="18">
        <f t="shared" si="53"/>
        <v>0</v>
      </c>
      <c r="H757" s="18" t="e">
        <f t="shared" si="49"/>
        <v>#DIV/0!</v>
      </c>
    </row>
    <row r="758" spans="1:8" ht="24.75" hidden="1" customHeight="1" x14ac:dyDescent="0.2">
      <c r="A758" s="23" t="s">
        <v>377</v>
      </c>
      <c r="B758" s="1" t="s">
        <v>26</v>
      </c>
      <c r="C758" s="1" t="s">
        <v>378</v>
      </c>
      <c r="D758" s="1" t="s">
        <v>381</v>
      </c>
      <c r="E758" s="1"/>
      <c r="F758" s="18">
        <f t="shared" si="53"/>
        <v>0</v>
      </c>
      <c r="G758" s="18">
        <f t="shared" si="53"/>
        <v>0</v>
      </c>
      <c r="H758" s="18" t="e">
        <f t="shared" si="49"/>
        <v>#DIV/0!</v>
      </c>
    </row>
    <row r="759" spans="1:8" ht="24.75" hidden="1" customHeight="1" x14ac:dyDescent="0.2">
      <c r="A759" s="23" t="s">
        <v>27</v>
      </c>
      <c r="B759" s="1" t="s">
        <v>26</v>
      </c>
      <c r="C759" s="1" t="s">
        <v>378</v>
      </c>
      <c r="D759" s="1" t="s">
        <v>381</v>
      </c>
      <c r="E759" s="1" t="s">
        <v>23</v>
      </c>
      <c r="F759" s="18"/>
      <c r="G759" s="18"/>
      <c r="H759" s="18" t="e">
        <f t="shared" si="49"/>
        <v>#DIV/0!</v>
      </c>
    </row>
    <row r="760" spans="1:8" ht="24" x14ac:dyDescent="0.2">
      <c r="A760" s="19" t="s">
        <v>22</v>
      </c>
      <c r="B760" s="20" t="s">
        <v>17</v>
      </c>
      <c r="C760" s="20"/>
      <c r="D760" s="20"/>
      <c r="E760" s="20"/>
      <c r="F760" s="21">
        <f t="shared" ref="F760:G764" si="54">F761</f>
        <v>19</v>
      </c>
      <c r="G760" s="21">
        <f t="shared" si="54"/>
        <v>14</v>
      </c>
      <c r="H760" s="21">
        <f t="shared" si="49"/>
        <v>73.68421052631578</v>
      </c>
    </row>
    <row r="761" spans="1:8" ht="24" x14ac:dyDescent="0.2">
      <c r="A761" s="19" t="s">
        <v>21</v>
      </c>
      <c r="B761" s="20" t="s">
        <v>17</v>
      </c>
      <c r="C761" s="20" t="s">
        <v>16</v>
      </c>
      <c r="D761" s="20"/>
      <c r="E761" s="20"/>
      <c r="F761" s="21">
        <f t="shared" si="54"/>
        <v>19</v>
      </c>
      <c r="G761" s="21">
        <f t="shared" si="54"/>
        <v>14</v>
      </c>
      <c r="H761" s="21">
        <f t="shared" si="49"/>
        <v>73.68421052631578</v>
      </c>
    </row>
    <row r="762" spans="1:8" ht="42" customHeight="1" x14ac:dyDescent="0.2">
      <c r="A762" s="19" t="s">
        <v>11</v>
      </c>
      <c r="B762" s="20" t="s">
        <v>17</v>
      </c>
      <c r="C762" s="20" t="s">
        <v>16</v>
      </c>
      <c r="D762" s="20" t="s">
        <v>10</v>
      </c>
      <c r="E762" s="20"/>
      <c r="F762" s="21">
        <f t="shared" si="54"/>
        <v>19</v>
      </c>
      <c r="G762" s="21">
        <f t="shared" si="54"/>
        <v>14</v>
      </c>
      <c r="H762" s="21">
        <f t="shared" si="49"/>
        <v>73.68421052631578</v>
      </c>
    </row>
    <row r="763" spans="1:8" ht="27.75" customHeight="1" x14ac:dyDescent="0.2">
      <c r="A763" s="25" t="s">
        <v>465</v>
      </c>
      <c r="B763" s="1" t="s">
        <v>17</v>
      </c>
      <c r="C763" s="1" t="s">
        <v>16</v>
      </c>
      <c r="D763" s="1" t="s">
        <v>20</v>
      </c>
      <c r="E763" s="1"/>
      <c r="F763" s="18">
        <f t="shared" si="54"/>
        <v>19</v>
      </c>
      <c r="G763" s="18">
        <f t="shared" si="54"/>
        <v>14</v>
      </c>
      <c r="H763" s="18">
        <f t="shared" si="49"/>
        <v>73.68421052631578</v>
      </c>
    </row>
    <row r="764" spans="1:8" x14ac:dyDescent="0.2">
      <c r="A764" s="23" t="s">
        <v>19</v>
      </c>
      <c r="B764" s="1" t="s">
        <v>17</v>
      </c>
      <c r="C764" s="1" t="s">
        <v>16</v>
      </c>
      <c r="D764" s="1" t="s">
        <v>15</v>
      </c>
      <c r="E764" s="1"/>
      <c r="F764" s="18">
        <f t="shared" si="54"/>
        <v>19</v>
      </c>
      <c r="G764" s="18">
        <f t="shared" si="54"/>
        <v>14</v>
      </c>
      <c r="H764" s="18">
        <f t="shared" si="49"/>
        <v>73.68421052631578</v>
      </c>
    </row>
    <row r="765" spans="1:8" ht="16.5" customHeight="1" x14ac:dyDescent="0.2">
      <c r="A765" s="23" t="s">
        <v>18</v>
      </c>
      <c r="B765" s="1" t="s">
        <v>17</v>
      </c>
      <c r="C765" s="1" t="s">
        <v>16</v>
      </c>
      <c r="D765" s="1" t="s">
        <v>15</v>
      </c>
      <c r="E765" s="1" t="s">
        <v>14</v>
      </c>
      <c r="F765" s="18">
        <v>19</v>
      </c>
      <c r="G765" s="18">
        <v>14</v>
      </c>
      <c r="H765" s="18">
        <f t="shared" si="49"/>
        <v>73.68421052631578</v>
      </c>
    </row>
    <row r="766" spans="1:8" ht="39" customHeight="1" x14ac:dyDescent="0.2">
      <c r="A766" s="19" t="s">
        <v>13</v>
      </c>
      <c r="B766" s="20" t="s">
        <v>4</v>
      </c>
      <c r="C766" s="20"/>
      <c r="D766" s="20"/>
      <c r="E766" s="20"/>
      <c r="F766" s="21">
        <f t="shared" ref="F766:G768" si="55">F767</f>
        <v>68672</v>
      </c>
      <c r="G766" s="21">
        <f t="shared" si="55"/>
        <v>68672</v>
      </c>
      <c r="H766" s="21">
        <f t="shared" si="49"/>
        <v>100</v>
      </c>
    </row>
    <row r="767" spans="1:8" ht="39.75" customHeight="1" x14ac:dyDescent="0.2">
      <c r="A767" s="19" t="s">
        <v>12</v>
      </c>
      <c r="B767" s="20" t="s">
        <v>4</v>
      </c>
      <c r="C767" s="20" t="s">
        <v>3</v>
      </c>
      <c r="D767" s="20"/>
      <c r="E767" s="20"/>
      <c r="F767" s="21">
        <f t="shared" si="55"/>
        <v>68672</v>
      </c>
      <c r="G767" s="21">
        <f t="shared" si="55"/>
        <v>68672</v>
      </c>
      <c r="H767" s="21">
        <f t="shared" si="49"/>
        <v>100</v>
      </c>
    </row>
    <row r="768" spans="1:8" ht="39" customHeight="1" x14ac:dyDescent="0.2">
      <c r="A768" s="19" t="s">
        <v>11</v>
      </c>
      <c r="B768" s="20" t="s">
        <v>4</v>
      </c>
      <c r="C768" s="20" t="s">
        <v>3</v>
      </c>
      <c r="D768" s="20" t="s">
        <v>10</v>
      </c>
      <c r="E768" s="20"/>
      <c r="F768" s="21">
        <f t="shared" si="55"/>
        <v>68672</v>
      </c>
      <c r="G768" s="21">
        <f t="shared" si="55"/>
        <v>68672</v>
      </c>
      <c r="H768" s="21">
        <f t="shared" si="49"/>
        <v>100</v>
      </c>
    </row>
    <row r="769" spans="1:245" ht="27" customHeight="1" x14ac:dyDescent="0.2">
      <c r="A769" s="25" t="s">
        <v>466</v>
      </c>
      <c r="B769" s="1" t="s">
        <v>4</v>
      </c>
      <c r="C769" s="1" t="s">
        <v>3</v>
      </c>
      <c r="D769" s="1" t="s">
        <v>9</v>
      </c>
      <c r="E769" s="1"/>
      <c r="F769" s="18">
        <f>F770+F772</f>
        <v>68672</v>
      </c>
      <c r="G769" s="18">
        <f>G770+G772</f>
        <v>68672</v>
      </c>
      <c r="H769" s="18">
        <f t="shared" si="49"/>
        <v>100</v>
      </c>
    </row>
    <row r="770" spans="1:245" ht="26.25" customHeight="1" x14ac:dyDescent="0.2">
      <c r="A770" s="23" t="s">
        <v>8</v>
      </c>
      <c r="B770" s="1" t="s">
        <v>4</v>
      </c>
      <c r="C770" s="1" t="s">
        <v>3</v>
      </c>
      <c r="D770" s="1" t="s">
        <v>7</v>
      </c>
      <c r="E770" s="1"/>
      <c r="F770" s="18">
        <f>F771</f>
        <v>63834</v>
      </c>
      <c r="G770" s="18">
        <f>G771</f>
        <v>63834</v>
      </c>
      <c r="H770" s="18">
        <f t="shared" si="49"/>
        <v>100</v>
      </c>
    </row>
    <row r="771" spans="1:245" x14ac:dyDescent="0.2">
      <c r="A771" s="23" t="s">
        <v>5</v>
      </c>
      <c r="B771" s="1" t="s">
        <v>4</v>
      </c>
      <c r="C771" s="1" t="s">
        <v>3</v>
      </c>
      <c r="D771" s="1" t="s">
        <v>7</v>
      </c>
      <c r="E771" s="1" t="s">
        <v>1</v>
      </c>
      <c r="F771" s="18">
        <v>63834</v>
      </c>
      <c r="G771" s="18">
        <v>63834</v>
      </c>
      <c r="H771" s="18">
        <f t="shared" si="49"/>
        <v>100</v>
      </c>
    </row>
    <row r="772" spans="1:245" ht="48.75" customHeight="1" x14ac:dyDescent="0.2">
      <c r="A772" s="23" t="s">
        <v>6</v>
      </c>
      <c r="B772" s="1" t="s">
        <v>4</v>
      </c>
      <c r="C772" s="1" t="s">
        <v>3</v>
      </c>
      <c r="D772" s="1" t="s">
        <v>2</v>
      </c>
      <c r="E772" s="1"/>
      <c r="F772" s="18">
        <f>F773</f>
        <v>4838</v>
      </c>
      <c r="G772" s="18">
        <f>G773</f>
        <v>4838</v>
      </c>
      <c r="H772" s="18">
        <f t="shared" si="49"/>
        <v>100</v>
      </c>
    </row>
    <row r="773" spans="1:245" x14ac:dyDescent="0.2">
      <c r="A773" s="23" t="s">
        <v>5</v>
      </c>
      <c r="B773" s="1" t="s">
        <v>4</v>
      </c>
      <c r="C773" s="1" t="s">
        <v>3</v>
      </c>
      <c r="D773" s="1" t="s">
        <v>2</v>
      </c>
      <c r="E773" s="1" t="s">
        <v>1</v>
      </c>
      <c r="F773" s="18">
        <v>4838</v>
      </c>
      <c r="G773" s="18">
        <v>4838</v>
      </c>
      <c r="H773" s="18">
        <f>G773/F773*100</f>
        <v>100</v>
      </c>
    </row>
    <row r="774" spans="1:245" s="34" customFormat="1" ht="12.75" x14ac:dyDescent="0.2">
      <c r="A774" s="19" t="s">
        <v>0</v>
      </c>
      <c r="B774" s="20"/>
      <c r="C774" s="20"/>
      <c r="D774" s="20"/>
      <c r="E774" s="20"/>
      <c r="F774" s="33">
        <f>F9+F140+F146+F178+F305+F428+F626+F677+F738+F760+F766</f>
        <v>1276404</v>
      </c>
      <c r="G774" s="33">
        <f>G9+G140+G146+G178+G305+G428+G626+G677+G738+G760+G766</f>
        <v>1223710</v>
      </c>
      <c r="H774" s="33">
        <f>G774/F774*100</f>
        <v>95.871683260159017</v>
      </c>
    </row>
    <row r="775" spans="1:245" s="38" customFormat="1" ht="12.75" x14ac:dyDescent="0.2">
      <c r="A775" s="35"/>
      <c r="B775" s="36"/>
      <c r="C775" s="36"/>
      <c r="D775" s="36"/>
      <c r="E775" s="37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6"/>
      <c r="EM775" s="6"/>
      <c r="EN775" s="6"/>
      <c r="EO775" s="6"/>
      <c r="EP775" s="6"/>
      <c r="EQ775" s="6"/>
      <c r="ER775" s="6"/>
      <c r="ES775" s="6"/>
      <c r="ET775" s="6"/>
      <c r="EU775" s="6"/>
      <c r="EV775" s="6"/>
      <c r="EW775" s="6"/>
      <c r="EX775" s="6"/>
      <c r="EY775" s="6"/>
      <c r="EZ775" s="6"/>
      <c r="FA775" s="6"/>
      <c r="FB775" s="6"/>
      <c r="FC775" s="6"/>
      <c r="FD775" s="6"/>
      <c r="FE775" s="6"/>
      <c r="FF775" s="6"/>
      <c r="FG775" s="6"/>
      <c r="FH775" s="6"/>
      <c r="FI775" s="6"/>
      <c r="FJ775" s="6"/>
      <c r="FK775" s="6"/>
      <c r="FL775" s="6"/>
      <c r="FM775" s="6"/>
      <c r="FN775" s="6"/>
      <c r="FO775" s="6"/>
      <c r="FP775" s="6"/>
      <c r="FQ775" s="6"/>
      <c r="FR775" s="6"/>
      <c r="FS775" s="6"/>
      <c r="FT775" s="6"/>
      <c r="FU775" s="6"/>
      <c r="FV775" s="6"/>
      <c r="FW775" s="6"/>
      <c r="FX775" s="6"/>
      <c r="FY775" s="6"/>
      <c r="FZ775" s="6"/>
      <c r="GA775" s="6"/>
      <c r="GB775" s="6"/>
      <c r="GC775" s="6"/>
      <c r="GD775" s="6"/>
      <c r="GE775" s="6"/>
      <c r="GF775" s="6"/>
      <c r="GG775" s="6"/>
      <c r="GH775" s="6"/>
      <c r="GI775" s="6"/>
      <c r="GJ775" s="6"/>
      <c r="GK775" s="6"/>
      <c r="GL775" s="6"/>
      <c r="GM775" s="6"/>
      <c r="GN775" s="6"/>
      <c r="GO775" s="6"/>
      <c r="GP775" s="6"/>
      <c r="GQ775" s="6"/>
      <c r="GR775" s="6"/>
      <c r="GS775" s="6"/>
      <c r="GT775" s="6"/>
      <c r="GU775" s="6"/>
      <c r="GV775" s="6"/>
      <c r="GW775" s="6"/>
      <c r="GX775" s="6"/>
      <c r="GY775" s="6"/>
      <c r="GZ775" s="6"/>
      <c r="HA775" s="6"/>
      <c r="HB775" s="6"/>
      <c r="HC775" s="6"/>
      <c r="HD775" s="6"/>
      <c r="HE775" s="6"/>
      <c r="HF775" s="6"/>
      <c r="HG775" s="6"/>
      <c r="HH775" s="6"/>
      <c r="HI775" s="6"/>
      <c r="HJ775" s="6"/>
      <c r="HK775" s="6"/>
      <c r="HL775" s="6"/>
      <c r="HM775" s="6"/>
      <c r="HN775" s="6"/>
      <c r="HO775" s="6"/>
      <c r="HP775" s="6"/>
      <c r="HQ775" s="6"/>
      <c r="HR775" s="6"/>
      <c r="HS775" s="6"/>
      <c r="HT775" s="6"/>
      <c r="HU775" s="6"/>
      <c r="HV775" s="6"/>
      <c r="HW775" s="6"/>
      <c r="HX775" s="6"/>
      <c r="HY775" s="6"/>
      <c r="HZ775" s="6"/>
      <c r="IA775" s="6"/>
      <c r="IB775" s="6"/>
      <c r="IC775" s="6"/>
      <c r="ID775" s="6"/>
      <c r="IE775" s="6"/>
      <c r="IF775" s="6"/>
      <c r="IG775" s="6"/>
      <c r="IH775" s="6"/>
      <c r="II775" s="6"/>
      <c r="IJ775" s="6"/>
      <c r="IK775" s="6"/>
    </row>
    <row r="776" spans="1:245" s="38" customFormat="1" ht="12.75" x14ac:dyDescent="0.2">
      <c r="A776" s="35"/>
      <c r="B776" s="36"/>
      <c r="C776" s="36"/>
      <c r="D776" s="36"/>
      <c r="E776" s="37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6"/>
      <c r="EM776" s="6"/>
      <c r="EN776" s="6"/>
      <c r="EO776" s="6"/>
      <c r="EP776" s="6"/>
      <c r="EQ776" s="6"/>
      <c r="ER776" s="6"/>
      <c r="ES776" s="6"/>
      <c r="ET776" s="6"/>
      <c r="EU776" s="6"/>
      <c r="EV776" s="6"/>
      <c r="EW776" s="6"/>
      <c r="EX776" s="6"/>
      <c r="EY776" s="6"/>
      <c r="EZ776" s="6"/>
      <c r="FA776" s="6"/>
      <c r="FB776" s="6"/>
      <c r="FC776" s="6"/>
      <c r="FD776" s="6"/>
      <c r="FE776" s="6"/>
      <c r="FF776" s="6"/>
      <c r="FG776" s="6"/>
      <c r="FH776" s="6"/>
      <c r="FI776" s="6"/>
      <c r="FJ776" s="6"/>
      <c r="FK776" s="6"/>
      <c r="FL776" s="6"/>
      <c r="FM776" s="6"/>
      <c r="FN776" s="6"/>
      <c r="FO776" s="6"/>
      <c r="FP776" s="6"/>
      <c r="FQ776" s="6"/>
      <c r="FR776" s="6"/>
      <c r="FS776" s="6"/>
      <c r="FT776" s="6"/>
      <c r="FU776" s="6"/>
      <c r="FV776" s="6"/>
      <c r="FW776" s="6"/>
      <c r="FX776" s="6"/>
      <c r="FY776" s="6"/>
      <c r="FZ776" s="6"/>
      <c r="GA776" s="6"/>
      <c r="GB776" s="6"/>
      <c r="GC776" s="6"/>
      <c r="GD776" s="6"/>
      <c r="GE776" s="6"/>
      <c r="GF776" s="6"/>
      <c r="GG776" s="6"/>
      <c r="GH776" s="6"/>
      <c r="GI776" s="6"/>
      <c r="GJ776" s="6"/>
      <c r="GK776" s="6"/>
      <c r="GL776" s="6"/>
      <c r="GM776" s="6"/>
      <c r="GN776" s="6"/>
      <c r="GO776" s="6"/>
      <c r="GP776" s="6"/>
      <c r="GQ776" s="6"/>
      <c r="GR776" s="6"/>
      <c r="GS776" s="6"/>
      <c r="GT776" s="6"/>
      <c r="GU776" s="6"/>
      <c r="GV776" s="6"/>
      <c r="GW776" s="6"/>
      <c r="GX776" s="6"/>
      <c r="GY776" s="6"/>
      <c r="GZ776" s="6"/>
      <c r="HA776" s="6"/>
      <c r="HB776" s="6"/>
      <c r="HC776" s="6"/>
      <c r="HD776" s="6"/>
      <c r="HE776" s="6"/>
      <c r="HF776" s="6"/>
      <c r="HG776" s="6"/>
      <c r="HH776" s="6"/>
      <c r="HI776" s="6"/>
      <c r="HJ776" s="6"/>
      <c r="HK776" s="6"/>
      <c r="HL776" s="6"/>
      <c r="HM776" s="6"/>
      <c r="HN776" s="6"/>
      <c r="HO776" s="6"/>
      <c r="HP776" s="6"/>
      <c r="HQ776" s="6"/>
      <c r="HR776" s="6"/>
      <c r="HS776" s="6"/>
      <c r="HT776" s="6"/>
      <c r="HU776" s="6"/>
      <c r="HV776" s="6"/>
      <c r="HW776" s="6"/>
      <c r="HX776" s="6"/>
      <c r="HY776" s="6"/>
      <c r="HZ776" s="6"/>
      <c r="IA776" s="6"/>
      <c r="IB776" s="6"/>
      <c r="IC776" s="6"/>
      <c r="ID776" s="6"/>
      <c r="IE776" s="6"/>
      <c r="IF776" s="6"/>
      <c r="IG776" s="6"/>
      <c r="IH776" s="6"/>
      <c r="II776" s="6"/>
      <c r="IJ776" s="6"/>
      <c r="IK776" s="6"/>
    </row>
    <row r="777" spans="1:245" s="38" customFormat="1" ht="12.75" x14ac:dyDescent="0.2">
      <c r="A777" s="35"/>
      <c r="B777" s="36"/>
      <c r="C777" s="36"/>
      <c r="D777" s="36"/>
      <c r="E777" s="37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6"/>
      <c r="EM777" s="6"/>
      <c r="EN777" s="6"/>
      <c r="EO777" s="6"/>
      <c r="EP777" s="6"/>
      <c r="EQ777" s="6"/>
      <c r="ER777" s="6"/>
      <c r="ES777" s="6"/>
      <c r="ET777" s="6"/>
      <c r="EU777" s="6"/>
      <c r="EV777" s="6"/>
      <c r="EW777" s="6"/>
      <c r="EX777" s="6"/>
      <c r="EY777" s="6"/>
      <c r="EZ777" s="6"/>
      <c r="FA777" s="6"/>
      <c r="FB777" s="6"/>
      <c r="FC777" s="6"/>
      <c r="FD777" s="6"/>
      <c r="FE777" s="6"/>
      <c r="FF777" s="6"/>
      <c r="FG777" s="6"/>
      <c r="FH777" s="6"/>
      <c r="FI777" s="6"/>
      <c r="FJ777" s="6"/>
      <c r="FK777" s="6"/>
      <c r="FL777" s="6"/>
      <c r="FM777" s="6"/>
      <c r="FN777" s="6"/>
      <c r="FO777" s="6"/>
      <c r="FP777" s="6"/>
      <c r="FQ777" s="6"/>
      <c r="FR777" s="6"/>
      <c r="FS777" s="6"/>
      <c r="FT777" s="6"/>
      <c r="FU777" s="6"/>
      <c r="FV777" s="6"/>
      <c r="FW777" s="6"/>
      <c r="FX777" s="6"/>
      <c r="FY777" s="6"/>
      <c r="FZ777" s="6"/>
      <c r="GA777" s="6"/>
      <c r="GB777" s="6"/>
      <c r="GC777" s="6"/>
      <c r="GD777" s="6"/>
      <c r="GE777" s="6"/>
      <c r="GF777" s="6"/>
      <c r="GG777" s="6"/>
      <c r="GH777" s="6"/>
      <c r="GI777" s="6"/>
      <c r="GJ777" s="6"/>
      <c r="GK777" s="6"/>
      <c r="GL777" s="6"/>
      <c r="GM777" s="6"/>
      <c r="GN777" s="6"/>
      <c r="GO777" s="6"/>
      <c r="GP777" s="6"/>
      <c r="GQ777" s="6"/>
      <c r="GR777" s="6"/>
      <c r="GS777" s="6"/>
      <c r="GT777" s="6"/>
      <c r="GU777" s="6"/>
      <c r="GV777" s="6"/>
      <c r="GW777" s="6"/>
      <c r="GX777" s="6"/>
      <c r="GY777" s="6"/>
      <c r="GZ777" s="6"/>
      <c r="HA777" s="6"/>
      <c r="HB777" s="6"/>
      <c r="HC777" s="6"/>
      <c r="HD777" s="6"/>
      <c r="HE777" s="6"/>
      <c r="HF777" s="6"/>
      <c r="HG777" s="6"/>
      <c r="HH777" s="6"/>
      <c r="HI777" s="6"/>
      <c r="HJ777" s="6"/>
      <c r="HK777" s="6"/>
      <c r="HL777" s="6"/>
      <c r="HM777" s="6"/>
      <c r="HN777" s="6"/>
      <c r="HO777" s="6"/>
      <c r="HP777" s="6"/>
      <c r="HQ777" s="6"/>
      <c r="HR777" s="6"/>
      <c r="HS777" s="6"/>
      <c r="HT777" s="6"/>
      <c r="HU777" s="6"/>
      <c r="HV777" s="6"/>
      <c r="HW777" s="6"/>
      <c r="HX777" s="6"/>
      <c r="HY777" s="6"/>
      <c r="HZ777" s="6"/>
      <c r="IA777" s="6"/>
      <c r="IB777" s="6"/>
      <c r="IC777" s="6"/>
      <c r="ID777" s="6"/>
      <c r="IE777" s="6"/>
      <c r="IF777" s="6"/>
      <c r="IG777" s="6"/>
      <c r="IH777" s="6"/>
      <c r="II777" s="6"/>
      <c r="IJ777" s="6"/>
      <c r="IK777" s="6"/>
    </row>
    <row r="778" spans="1:245" s="38" customFormat="1" ht="12.75" x14ac:dyDescent="0.2">
      <c r="A778" s="35"/>
      <c r="B778" s="36"/>
      <c r="C778" s="36"/>
      <c r="D778" s="36"/>
      <c r="E778" s="37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/>
      <c r="EL778" s="6"/>
      <c r="EM778" s="6"/>
      <c r="EN778" s="6"/>
      <c r="EO778" s="6"/>
      <c r="EP778" s="6"/>
      <c r="EQ778" s="6"/>
      <c r="ER778" s="6"/>
      <c r="ES778" s="6"/>
      <c r="ET778" s="6"/>
      <c r="EU778" s="6"/>
      <c r="EV778" s="6"/>
      <c r="EW778" s="6"/>
      <c r="EX778" s="6"/>
      <c r="EY778" s="6"/>
      <c r="EZ778" s="6"/>
      <c r="FA778" s="6"/>
      <c r="FB778" s="6"/>
      <c r="FC778" s="6"/>
      <c r="FD778" s="6"/>
      <c r="FE778" s="6"/>
      <c r="FF778" s="6"/>
      <c r="FG778" s="6"/>
      <c r="FH778" s="6"/>
      <c r="FI778" s="6"/>
      <c r="FJ778" s="6"/>
      <c r="FK778" s="6"/>
      <c r="FL778" s="6"/>
      <c r="FM778" s="6"/>
      <c r="FN778" s="6"/>
      <c r="FO778" s="6"/>
      <c r="FP778" s="6"/>
      <c r="FQ778" s="6"/>
      <c r="FR778" s="6"/>
      <c r="FS778" s="6"/>
      <c r="FT778" s="6"/>
      <c r="FU778" s="6"/>
      <c r="FV778" s="6"/>
      <c r="FW778" s="6"/>
      <c r="FX778" s="6"/>
      <c r="FY778" s="6"/>
      <c r="FZ778" s="6"/>
      <c r="GA778" s="6"/>
      <c r="GB778" s="6"/>
      <c r="GC778" s="6"/>
      <c r="GD778" s="6"/>
      <c r="GE778" s="6"/>
      <c r="GF778" s="6"/>
      <c r="GG778" s="6"/>
      <c r="GH778" s="6"/>
      <c r="GI778" s="6"/>
      <c r="GJ778" s="6"/>
      <c r="GK778" s="6"/>
      <c r="GL778" s="6"/>
      <c r="GM778" s="6"/>
      <c r="GN778" s="6"/>
      <c r="GO778" s="6"/>
      <c r="GP778" s="6"/>
      <c r="GQ778" s="6"/>
      <c r="GR778" s="6"/>
      <c r="GS778" s="6"/>
      <c r="GT778" s="6"/>
      <c r="GU778" s="6"/>
      <c r="GV778" s="6"/>
      <c r="GW778" s="6"/>
      <c r="GX778" s="6"/>
      <c r="GY778" s="6"/>
      <c r="GZ778" s="6"/>
      <c r="HA778" s="6"/>
      <c r="HB778" s="6"/>
      <c r="HC778" s="6"/>
      <c r="HD778" s="6"/>
      <c r="HE778" s="6"/>
      <c r="HF778" s="6"/>
      <c r="HG778" s="6"/>
      <c r="HH778" s="6"/>
      <c r="HI778" s="6"/>
      <c r="HJ778" s="6"/>
      <c r="HK778" s="6"/>
      <c r="HL778" s="6"/>
      <c r="HM778" s="6"/>
      <c r="HN778" s="6"/>
      <c r="HO778" s="6"/>
      <c r="HP778" s="6"/>
      <c r="HQ778" s="6"/>
      <c r="HR778" s="6"/>
      <c r="HS778" s="6"/>
      <c r="HT778" s="6"/>
      <c r="HU778" s="6"/>
      <c r="HV778" s="6"/>
      <c r="HW778" s="6"/>
      <c r="HX778" s="6"/>
      <c r="HY778" s="6"/>
      <c r="HZ778" s="6"/>
      <c r="IA778" s="6"/>
      <c r="IB778" s="6"/>
      <c r="IC778" s="6"/>
      <c r="ID778" s="6"/>
      <c r="IE778" s="6"/>
      <c r="IF778" s="6"/>
      <c r="IG778" s="6"/>
      <c r="IH778" s="6"/>
      <c r="II778" s="6"/>
      <c r="IJ778" s="6"/>
      <c r="IK778" s="6"/>
    </row>
    <row r="779" spans="1:245" s="38" customFormat="1" ht="12.75" x14ac:dyDescent="0.2">
      <c r="A779" s="35"/>
      <c r="B779" s="36"/>
      <c r="C779" s="36"/>
      <c r="D779" s="36"/>
      <c r="E779" s="37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6"/>
      <c r="EM779" s="6"/>
      <c r="EN779" s="6"/>
      <c r="EO779" s="6"/>
      <c r="EP779" s="6"/>
      <c r="EQ779" s="6"/>
      <c r="ER779" s="6"/>
      <c r="ES779" s="6"/>
      <c r="ET779" s="6"/>
      <c r="EU779" s="6"/>
      <c r="EV779" s="6"/>
      <c r="EW779" s="6"/>
      <c r="EX779" s="6"/>
      <c r="EY779" s="6"/>
      <c r="EZ779" s="6"/>
      <c r="FA779" s="6"/>
      <c r="FB779" s="6"/>
      <c r="FC779" s="6"/>
      <c r="FD779" s="6"/>
      <c r="FE779" s="6"/>
      <c r="FF779" s="6"/>
      <c r="FG779" s="6"/>
      <c r="FH779" s="6"/>
      <c r="FI779" s="6"/>
      <c r="FJ779" s="6"/>
      <c r="FK779" s="6"/>
      <c r="FL779" s="6"/>
      <c r="FM779" s="6"/>
      <c r="FN779" s="6"/>
      <c r="FO779" s="6"/>
      <c r="FP779" s="6"/>
      <c r="FQ779" s="6"/>
      <c r="FR779" s="6"/>
      <c r="FS779" s="6"/>
      <c r="FT779" s="6"/>
      <c r="FU779" s="6"/>
      <c r="FV779" s="6"/>
      <c r="FW779" s="6"/>
      <c r="FX779" s="6"/>
      <c r="FY779" s="6"/>
      <c r="FZ779" s="6"/>
      <c r="GA779" s="6"/>
      <c r="GB779" s="6"/>
      <c r="GC779" s="6"/>
      <c r="GD779" s="6"/>
      <c r="GE779" s="6"/>
      <c r="GF779" s="6"/>
      <c r="GG779" s="6"/>
      <c r="GH779" s="6"/>
      <c r="GI779" s="6"/>
      <c r="GJ779" s="6"/>
      <c r="GK779" s="6"/>
      <c r="GL779" s="6"/>
      <c r="GM779" s="6"/>
      <c r="GN779" s="6"/>
      <c r="GO779" s="6"/>
      <c r="GP779" s="6"/>
      <c r="GQ779" s="6"/>
      <c r="GR779" s="6"/>
      <c r="GS779" s="6"/>
      <c r="GT779" s="6"/>
      <c r="GU779" s="6"/>
      <c r="GV779" s="6"/>
      <c r="GW779" s="6"/>
      <c r="GX779" s="6"/>
      <c r="GY779" s="6"/>
      <c r="GZ779" s="6"/>
      <c r="HA779" s="6"/>
      <c r="HB779" s="6"/>
      <c r="HC779" s="6"/>
      <c r="HD779" s="6"/>
      <c r="HE779" s="6"/>
      <c r="HF779" s="6"/>
      <c r="HG779" s="6"/>
      <c r="HH779" s="6"/>
      <c r="HI779" s="6"/>
      <c r="HJ779" s="6"/>
      <c r="HK779" s="6"/>
      <c r="HL779" s="6"/>
      <c r="HM779" s="6"/>
      <c r="HN779" s="6"/>
      <c r="HO779" s="6"/>
      <c r="HP779" s="6"/>
      <c r="HQ779" s="6"/>
      <c r="HR779" s="6"/>
      <c r="HS779" s="6"/>
      <c r="HT779" s="6"/>
      <c r="HU779" s="6"/>
      <c r="HV779" s="6"/>
      <c r="HW779" s="6"/>
      <c r="HX779" s="6"/>
      <c r="HY779" s="6"/>
      <c r="HZ779" s="6"/>
      <c r="IA779" s="6"/>
      <c r="IB779" s="6"/>
      <c r="IC779" s="6"/>
      <c r="ID779" s="6"/>
      <c r="IE779" s="6"/>
      <c r="IF779" s="6"/>
      <c r="IG779" s="6"/>
      <c r="IH779" s="6"/>
      <c r="II779" s="6"/>
      <c r="IJ779" s="6"/>
      <c r="IK779" s="6"/>
    </row>
    <row r="780" spans="1:245" s="38" customFormat="1" ht="12.75" x14ac:dyDescent="0.2">
      <c r="A780" s="35"/>
      <c r="B780" s="36"/>
      <c r="C780" s="36"/>
      <c r="D780" s="36"/>
      <c r="E780" s="37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6"/>
      <c r="EM780" s="6"/>
      <c r="EN780" s="6"/>
      <c r="EO780" s="6"/>
      <c r="EP780" s="6"/>
      <c r="EQ780" s="6"/>
      <c r="ER780" s="6"/>
      <c r="ES780" s="6"/>
      <c r="ET780" s="6"/>
      <c r="EU780" s="6"/>
      <c r="EV780" s="6"/>
      <c r="EW780" s="6"/>
      <c r="EX780" s="6"/>
      <c r="EY780" s="6"/>
      <c r="EZ780" s="6"/>
      <c r="FA780" s="6"/>
      <c r="FB780" s="6"/>
      <c r="FC780" s="6"/>
      <c r="FD780" s="6"/>
      <c r="FE780" s="6"/>
      <c r="FF780" s="6"/>
      <c r="FG780" s="6"/>
      <c r="FH780" s="6"/>
      <c r="FI780" s="6"/>
      <c r="FJ780" s="6"/>
      <c r="FK780" s="6"/>
      <c r="FL780" s="6"/>
      <c r="FM780" s="6"/>
      <c r="FN780" s="6"/>
      <c r="FO780" s="6"/>
      <c r="FP780" s="6"/>
      <c r="FQ780" s="6"/>
      <c r="FR780" s="6"/>
      <c r="FS780" s="6"/>
      <c r="FT780" s="6"/>
      <c r="FU780" s="6"/>
      <c r="FV780" s="6"/>
      <c r="FW780" s="6"/>
      <c r="FX780" s="6"/>
      <c r="FY780" s="6"/>
      <c r="FZ780" s="6"/>
      <c r="GA780" s="6"/>
      <c r="GB780" s="6"/>
      <c r="GC780" s="6"/>
      <c r="GD780" s="6"/>
      <c r="GE780" s="6"/>
      <c r="GF780" s="6"/>
      <c r="GG780" s="6"/>
      <c r="GH780" s="6"/>
      <c r="GI780" s="6"/>
      <c r="GJ780" s="6"/>
      <c r="GK780" s="6"/>
      <c r="GL780" s="6"/>
      <c r="GM780" s="6"/>
      <c r="GN780" s="6"/>
      <c r="GO780" s="6"/>
      <c r="GP780" s="6"/>
      <c r="GQ780" s="6"/>
      <c r="GR780" s="6"/>
      <c r="GS780" s="6"/>
      <c r="GT780" s="6"/>
      <c r="GU780" s="6"/>
      <c r="GV780" s="6"/>
      <c r="GW780" s="6"/>
      <c r="GX780" s="6"/>
      <c r="GY780" s="6"/>
      <c r="GZ780" s="6"/>
      <c r="HA780" s="6"/>
      <c r="HB780" s="6"/>
      <c r="HC780" s="6"/>
      <c r="HD780" s="6"/>
      <c r="HE780" s="6"/>
      <c r="HF780" s="6"/>
      <c r="HG780" s="6"/>
      <c r="HH780" s="6"/>
      <c r="HI780" s="6"/>
      <c r="HJ780" s="6"/>
      <c r="HK780" s="6"/>
      <c r="HL780" s="6"/>
      <c r="HM780" s="6"/>
      <c r="HN780" s="6"/>
      <c r="HO780" s="6"/>
      <c r="HP780" s="6"/>
      <c r="HQ780" s="6"/>
      <c r="HR780" s="6"/>
      <c r="HS780" s="6"/>
      <c r="HT780" s="6"/>
      <c r="HU780" s="6"/>
      <c r="HV780" s="6"/>
      <c r="HW780" s="6"/>
      <c r="HX780" s="6"/>
      <c r="HY780" s="6"/>
      <c r="HZ780" s="6"/>
      <c r="IA780" s="6"/>
      <c r="IB780" s="6"/>
      <c r="IC780" s="6"/>
      <c r="ID780" s="6"/>
      <c r="IE780" s="6"/>
      <c r="IF780" s="6"/>
      <c r="IG780" s="6"/>
      <c r="IH780" s="6"/>
      <c r="II780" s="6"/>
      <c r="IJ780" s="6"/>
      <c r="IK780" s="6"/>
    </row>
    <row r="781" spans="1:245" s="38" customFormat="1" ht="12.75" x14ac:dyDescent="0.2">
      <c r="A781" s="35"/>
      <c r="B781" s="36"/>
      <c r="C781" s="36"/>
      <c r="D781" s="36"/>
      <c r="E781" s="37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6"/>
      <c r="EM781" s="6"/>
      <c r="EN781" s="6"/>
      <c r="EO781" s="6"/>
      <c r="EP781" s="6"/>
      <c r="EQ781" s="6"/>
      <c r="ER781" s="6"/>
      <c r="ES781" s="6"/>
      <c r="ET781" s="6"/>
      <c r="EU781" s="6"/>
      <c r="EV781" s="6"/>
      <c r="EW781" s="6"/>
      <c r="EX781" s="6"/>
      <c r="EY781" s="6"/>
      <c r="EZ781" s="6"/>
      <c r="FA781" s="6"/>
      <c r="FB781" s="6"/>
      <c r="FC781" s="6"/>
      <c r="FD781" s="6"/>
      <c r="FE781" s="6"/>
      <c r="FF781" s="6"/>
      <c r="FG781" s="6"/>
      <c r="FH781" s="6"/>
      <c r="FI781" s="6"/>
      <c r="FJ781" s="6"/>
      <c r="FK781" s="6"/>
      <c r="FL781" s="6"/>
      <c r="FM781" s="6"/>
      <c r="FN781" s="6"/>
      <c r="FO781" s="6"/>
      <c r="FP781" s="6"/>
      <c r="FQ781" s="6"/>
      <c r="FR781" s="6"/>
      <c r="FS781" s="6"/>
      <c r="FT781" s="6"/>
      <c r="FU781" s="6"/>
      <c r="FV781" s="6"/>
      <c r="FW781" s="6"/>
      <c r="FX781" s="6"/>
      <c r="FY781" s="6"/>
      <c r="FZ781" s="6"/>
      <c r="GA781" s="6"/>
      <c r="GB781" s="6"/>
      <c r="GC781" s="6"/>
      <c r="GD781" s="6"/>
      <c r="GE781" s="6"/>
      <c r="GF781" s="6"/>
      <c r="GG781" s="6"/>
      <c r="GH781" s="6"/>
      <c r="GI781" s="6"/>
      <c r="GJ781" s="6"/>
      <c r="GK781" s="6"/>
      <c r="GL781" s="6"/>
      <c r="GM781" s="6"/>
      <c r="GN781" s="6"/>
      <c r="GO781" s="6"/>
      <c r="GP781" s="6"/>
      <c r="GQ781" s="6"/>
      <c r="GR781" s="6"/>
      <c r="GS781" s="6"/>
      <c r="GT781" s="6"/>
      <c r="GU781" s="6"/>
      <c r="GV781" s="6"/>
      <c r="GW781" s="6"/>
      <c r="GX781" s="6"/>
      <c r="GY781" s="6"/>
      <c r="GZ781" s="6"/>
      <c r="HA781" s="6"/>
      <c r="HB781" s="6"/>
      <c r="HC781" s="6"/>
      <c r="HD781" s="6"/>
      <c r="HE781" s="6"/>
      <c r="HF781" s="6"/>
      <c r="HG781" s="6"/>
      <c r="HH781" s="6"/>
      <c r="HI781" s="6"/>
      <c r="HJ781" s="6"/>
      <c r="HK781" s="6"/>
      <c r="HL781" s="6"/>
      <c r="HM781" s="6"/>
      <c r="HN781" s="6"/>
      <c r="HO781" s="6"/>
      <c r="HP781" s="6"/>
      <c r="HQ781" s="6"/>
      <c r="HR781" s="6"/>
      <c r="HS781" s="6"/>
      <c r="HT781" s="6"/>
      <c r="HU781" s="6"/>
      <c r="HV781" s="6"/>
      <c r="HW781" s="6"/>
      <c r="HX781" s="6"/>
      <c r="HY781" s="6"/>
      <c r="HZ781" s="6"/>
      <c r="IA781" s="6"/>
      <c r="IB781" s="6"/>
      <c r="IC781" s="6"/>
      <c r="ID781" s="6"/>
      <c r="IE781" s="6"/>
      <c r="IF781" s="6"/>
      <c r="IG781" s="6"/>
      <c r="IH781" s="6"/>
      <c r="II781" s="6"/>
      <c r="IJ781" s="6"/>
      <c r="IK781" s="6"/>
    </row>
    <row r="782" spans="1:245" s="38" customFormat="1" ht="12.75" x14ac:dyDescent="0.2">
      <c r="A782" s="35"/>
      <c r="B782" s="36"/>
      <c r="C782" s="36"/>
      <c r="D782" s="36"/>
      <c r="E782" s="37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  <c r="FA782" s="6"/>
      <c r="FB782" s="6"/>
      <c r="FC782" s="6"/>
      <c r="FD782" s="6"/>
      <c r="FE782" s="6"/>
      <c r="FF782" s="6"/>
      <c r="FG782" s="6"/>
      <c r="FH782" s="6"/>
      <c r="FI782" s="6"/>
      <c r="FJ782" s="6"/>
      <c r="FK782" s="6"/>
      <c r="FL782" s="6"/>
      <c r="FM782" s="6"/>
      <c r="FN782" s="6"/>
      <c r="FO782" s="6"/>
      <c r="FP782" s="6"/>
      <c r="FQ782" s="6"/>
      <c r="FR782" s="6"/>
      <c r="FS782" s="6"/>
      <c r="FT782" s="6"/>
      <c r="FU782" s="6"/>
      <c r="FV782" s="6"/>
      <c r="FW782" s="6"/>
      <c r="FX782" s="6"/>
      <c r="FY782" s="6"/>
      <c r="FZ782" s="6"/>
      <c r="GA782" s="6"/>
      <c r="GB782" s="6"/>
      <c r="GC782" s="6"/>
      <c r="GD782" s="6"/>
      <c r="GE782" s="6"/>
      <c r="GF782" s="6"/>
      <c r="GG782" s="6"/>
      <c r="GH782" s="6"/>
      <c r="GI782" s="6"/>
      <c r="GJ782" s="6"/>
      <c r="GK782" s="6"/>
      <c r="GL782" s="6"/>
      <c r="GM782" s="6"/>
      <c r="GN782" s="6"/>
      <c r="GO782" s="6"/>
      <c r="GP782" s="6"/>
      <c r="GQ782" s="6"/>
      <c r="GR782" s="6"/>
      <c r="GS782" s="6"/>
      <c r="GT782" s="6"/>
      <c r="GU782" s="6"/>
      <c r="GV782" s="6"/>
      <c r="GW782" s="6"/>
      <c r="GX782" s="6"/>
      <c r="GY782" s="6"/>
      <c r="GZ782" s="6"/>
      <c r="HA782" s="6"/>
      <c r="HB782" s="6"/>
      <c r="HC782" s="6"/>
      <c r="HD782" s="6"/>
      <c r="HE782" s="6"/>
      <c r="HF782" s="6"/>
      <c r="HG782" s="6"/>
      <c r="HH782" s="6"/>
      <c r="HI782" s="6"/>
      <c r="HJ782" s="6"/>
      <c r="HK782" s="6"/>
      <c r="HL782" s="6"/>
      <c r="HM782" s="6"/>
      <c r="HN782" s="6"/>
      <c r="HO782" s="6"/>
      <c r="HP782" s="6"/>
      <c r="HQ782" s="6"/>
      <c r="HR782" s="6"/>
      <c r="HS782" s="6"/>
      <c r="HT782" s="6"/>
      <c r="HU782" s="6"/>
      <c r="HV782" s="6"/>
      <c r="HW782" s="6"/>
      <c r="HX782" s="6"/>
      <c r="HY782" s="6"/>
      <c r="HZ782" s="6"/>
      <c r="IA782" s="6"/>
      <c r="IB782" s="6"/>
      <c r="IC782" s="6"/>
      <c r="ID782" s="6"/>
      <c r="IE782" s="6"/>
      <c r="IF782" s="6"/>
      <c r="IG782" s="6"/>
      <c r="IH782" s="6"/>
      <c r="II782" s="6"/>
      <c r="IJ782" s="6"/>
      <c r="IK782" s="6"/>
    </row>
    <row r="783" spans="1:245" s="38" customFormat="1" ht="12.75" x14ac:dyDescent="0.2">
      <c r="A783" s="35"/>
      <c r="B783" s="36"/>
      <c r="C783" s="36"/>
      <c r="D783" s="36"/>
      <c r="E783" s="37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6"/>
      <c r="EM783" s="6"/>
      <c r="EN783" s="6"/>
      <c r="EO783" s="6"/>
      <c r="EP783" s="6"/>
      <c r="EQ783" s="6"/>
      <c r="ER783" s="6"/>
      <c r="ES783" s="6"/>
      <c r="ET783" s="6"/>
      <c r="EU783" s="6"/>
      <c r="EV783" s="6"/>
      <c r="EW783" s="6"/>
      <c r="EX783" s="6"/>
      <c r="EY783" s="6"/>
      <c r="EZ783" s="6"/>
      <c r="FA783" s="6"/>
      <c r="FB783" s="6"/>
      <c r="FC783" s="6"/>
      <c r="FD783" s="6"/>
      <c r="FE783" s="6"/>
      <c r="FF783" s="6"/>
      <c r="FG783" s="6"/>
      <c r="FH783" s="6"/>
      <c r="FI783" s="6"/>
      <c r="FJ783" s="6"/>
      <c r="FK783" s="6"/>
      <c r="FL783" s="6"/>
      <c r="FM783" s="6"/>
      <c r="FN783" s="6"/>
      <c r="FO783" s="6"/>
      <c r="FP783" s="6"/>
      <c r="FQ783" s="6"/>
      <c r="FR783" s="6"/>
      <c r="FS783" s="6"/>
      <c r="FT783" s="6"/>
      <c r="FU783" s="6"/>
      <c r="FV783" s="6"/>
      <c r="FW783" s="6"/>
      <c r="FX783" s="6"/>
      <c r="FY783" s="6"/>
      <c r="FZ783" s="6"/>
      <c r="GA783" s="6"/>
      <c r="GB783" s="6"/>
      <c r="GC783" s="6"/>
      <c r="GD783" s="6"/>
      <c r="GE783" s="6"/>
      <c r="GF783" s="6"/>
      <c r="GG783" s="6"/>
      <c r="GH783" s="6"/>
      <c r="GI783" s="6"/>
      <c r="GJ783" s="6"/>
      <c r="GK783" s="6"/>
      <c r="GL783" s="6"/>
      <c r="GM783" s="6"/>
      <c r="GN783" s="6"/>
      <c r="GO783" s="6"/>
      <c r="GP783" s="6"/>
      <c r="GQ783" s="6"/>
      <c r="GR783" s="6"/>
      <c r="GS783" s="6"/>
      <c r="GT783" s="6"/>
      <c r="GU783" s="6"/>
      <c r="GV783" s="6"/>
      <c r="GW783" s="6"/>
      <c r="GX783" s="6"/>
      <c r="GY783" s="6"/>
      <c r="GZ783" s="6"/>
      <c r="HA783" s="6"/>
      <c r="HB783" s="6"/>
      <c r="HC783" s="6"/>
      <c r="HD783" s="6"/>
      <c r="HE783" s="6"/>
      <c r="HF783" s="6"/>
      <c r="HG783" s="6"/>
      <c r="HH783" s="6"/>
      <c r="HI783" s="6"/>
      <c r="HJ783" s="6"/>
      <c r="HK783" s="6"/>
      <c r="HL783" s="6"/>
      <c r="HM783" s="6"/>
      <c r="HN783" s="6"/>
      <c r="HO783" s="6"/>
      <c r="HP783" s="6"/>
      <c r="HQ783" s="6"/>
      <c r="HR783" s="6"/>
      <c r="HS783" s="6"/>
      <c r="HT783" s="6"/>
      <c r="HU783" s="6"/>
      <c r="HV783" s="6"/>
      <c r="HW783" s="6"/>
      <c r="HX783" s="6"/>
      <c r="HY783" s="6"/>
      <c r="HZ783" s="6"/>
      <c r="IA783" s="6"/>
      <c r="IB783" s="6"/>
      <c r="IC783" s="6"/>
      <c r="ID783" s="6"/>
      <c r="IE783" s="6"/>
      <c r="IF783" s="6"/>
      <c r="IG783" s="6"/>
      <c r="IH783" s="6"/>
      <c r="II783" s="6"/>
      <c r="IJ783" s="6"/>
      <c r="IK783" s="6"/>
    </row>
    <row r="784" spans="1:245" s="38" customFormat="1" ht="12.75" x14ac:dyDescent="0.2">
      <c r="A784" s="35"/>
      <c r="B784" s="36"/>
      <c r="C784" s="36"/>
      <c r="D784" s="36"/>
      <c r="E784" s="37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6"/>
      <c r="EM784" s="6"/>
      <c r="EN784" s="6"/>
      <c r="EO784" s="6"/>
      <c r="EP784" s="6"/>
      <c r="EQ784" s="6"/>
      <c r="ER784" s="6"/>
      <c r="ES784" s="6"/>
      <c r="ET784" s="6"/>
      <c r="EU784" s="6"/>
      <c r="EV784" s="6"/>
      <c r="EW784" s="6"/>
      <c r="EX784" s="6"/>
      <c r="EY784" s="6"/>
      <c r="EZ784" s="6"/>
      <c r="FA784" s="6"/>
      <c r="FB784" s="6"/>
      <c r="FC784" s="6"/>
      <c r="FD784" s="6"/>
      <c r="FE784" s="6"/>
      <c r="FF784" s="6"/>
      <c r="FG784" s="6"/>
      <c r="FH784" s="6"/>
      <c r="FI784" s="6"/>
      <c r="FJ784" s="6"/>
      <c r="FK784" s="6"/>
      <c r="FL784" s="6"/>
      <c r="FM784" s="6"/>
      <c r="FN784" s="6"/>
      <c r="FO784" s="6"/>
      <c r="FP784" s="6"/>
      <c r="FQ784" s="6"/>
      <c r="FR784" s="6"/>
      <c r="FS784" s="6"/>
      <c r="FT784" s="6"/>
      <c r="FU784" s="6"/>
      <c r="FV784" s="6"/>
      <c r="FW784" s="6"/>
      <c r="FX784" s="6"/>
      <c r="FY784" s="6"/>
      <c r="FZ784" s="6"/>
      <c r="GA784" s="6"/>
      <c r="GB784" s="6"/>
      <c r="GC784" s="6"/>
      <c r="GD784" s="6"/>
      <c r="GE784" s="6"/>
      <c r="GF784" s="6"/>
      <c r="GG784" s="6"/>
      <c r="GH784" s="6"/>
      <c r="GI784" s="6"/>
      <c r="GJ784" s="6"/>
      <c r="GK784" s="6"/>
      <c r="GL784" s="6"/>
      <c r="GM784" s="6"/>
      <c r="GN784" s="6"/>
      <c r="GO784" s="6"/>
      <c r="GP784" s="6"/>
      <c r="GQ784" s="6"/>
      <c r="GR784" s="6"/>
      <c r="GS784" s="6"/>
      <c r="GT784" s="6"/>
      <c r="GU784" s="6"/>
      <c r="GV784" s="6"/>
      <c r="GW784" s="6"/>
      <c r="GX784" s="6"/>
      <c r="GY784" s="6"/>
      <c r="GZ784" s="6"/>
      <c r="HA784" s="6"/>
      <c r="HB784" s="6"/>
      <c r="HC784" s="6"/>
      <c r="HD784" s="6"/>
      <c r="HE784" s="6"/>
      <c r="HF784" s="6"/>
      <c r="HG784" s="6"/>
      <c r="HH784" s="6"/>
      <c r="HI784" s="6"/>
      <c r="HJ784" s="6"/>
      <c r="HK784" s="6"/>
      <c r="HL784" s="6"/>
      <c r="HM784" s="6"/>
      <c r="HN784" s="6"/>
      <c r="HO784" s="6"/>
      <c r="HP784" s="6"/>
      <c r="HQ784" s="6"/>
      <c r="HR784" s="6"/>
      <c r="HS784" s="6"/>
      <c r="HT784" s="6"/>
      <c r="HU784" s="6"/>
      <c r="HV784" s="6"/>
      <c r="HW784" s="6"/>
      <c r="HX784" s="6"/>
      <c r="HY784" s="6"/>
      <c r="HZ784" s="6"/>
      <c r="IA784" s="6"/>
      <c r="IB784" s="6"/>
      <c r="IC784" s="6"/>
      <c r="ID784" s="6"/>
      <c r="IE784" s="6"/>
      <c r="IF784" s="6"/>
      <c r="IG784" s="6"/>
      <c r="IH784" s="6"/>
      <c r="II784" s="6"/>
      <c r="IJ784" s="6"/>
      <c r="IK784" s="6"/>
    </row>
    <row r="785" spans="1:245" s="38" customFormat="1" ht="12.75" x14ac:dyDescent="0.2">
      <c r="A785" s="35"/>
      <c r="B785" s="36"/>
      <c r="C785" s="36"/>
      <c r="D785" s="36"/>
      <c r="E785" s="37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6"/>
      <c r="EM785" s="6"/>
      <c r="EN785" s="6"/>
      <c r="EO785" s="6"/>
      <c r="EP785" s="6"/>
      <c r="EQ785" s="6"/>
      <c r="ER785" s="6"/>
      <c r="ES785" s="6"/>
      <c r="ET785" s="6"/>
      <c r="EU785" s="6"/>
      <c r="EV785" s="6"/>
      <c r="EW785" s="6"/>
      <c r="EX785" s="6"/>
      <c r="EY785" s="6"/>
      <c r="EZ785" s="6"/>
      <c r="FA785" s="6"/>
      <c r="FB785" s="6"/>
      <c r="FC785" s="6"/>
      <c r="FD785" s="6"/>
      <c r="FE785" s="6"/>
      <c r="FF785" s="6"/>
      <c r="FG785" s="6"/>
      <c r="FH785" s="6"/>
      <c r="FI785" s="6"/>
      <c r="FJ785" s="6"/>
      <c r="FK785" s="6"/>
      <c r="FL785" s="6"/>
      <c r="FM785" s="6"/>
      <c r="FN785" s="6"/>
      <c r="FO785" s="6"/>
      <c r="FP785" s="6"/>
      <c r="FQ785" s="6"/>
      <c r="FR785" s="6"/>
      <c r="FS785" s="6"/>
      <c r="FT785" s="6"/>
      <c r="FU785" s="6"/>
      <c r="FV785" s="6"/>
      <c r="FW785" s="6"/>
      <c r="FX785" s="6"/>
      <c r="FY785" s="6"/>
      <c r="FZ785" s="6"/>
      <c r="GA785" s="6"/>
      <c r="GB785" s="6"/>
      <c r="GC785" s="6"/>
      <c r="GD785" s="6"/>
      <c r="GE785" s="6"/>
      <c r="GF785" s="6"/>
      <c r="GG785" s="6"/>
      <c r="GH785" s="6"/>
      <c r="GI785" s="6"/>
      <c r="GJ785" s="6"/>
      <c r="GK785" s="6"/>
      <c r="GL785" s="6"/>
      <c r="GM785" s="6"/>
      <c r="GN785" s="6"/>
      <c r="GO785" s="6"/>
      <c r="GP785" s="6"/>
      <c r="GQ785" s="6"/>
      <c r="GR785" s="6"/>
      <c r="GS785" s="6"/>
      <c r="GT785" s="6"/>
      <c r="GU785" s="6"/>
      <c r="GV785" s="6"/>
      <c r="GW785" s="6"/>
      <c r="GX785" s="6"/>
      <c r="GY785" s="6"/>
      <c r="GZ785" s="6"/>
      <c r="HA785" s="6"/>
      <c r="HB785" s="6"/>
      <c r="HC785" s="6"/>
      <c r="HD785" s="6"/>
      <c r="HE785" s="6"/>
      <c r="HF785" s="6"/>
      <c r="HG785" s="6"/>
      <c r="HH785" s="6"/>
      <c r="HI785" s="6"/>
      <c r="HJ785" s="6"/>
      <c r="HK785" s="6"/>
      <c r="HL785" s="6"/>
      <c r="HM785" s="6"/>
      <c r="HN785" s="6"/>
      <c r="HO785" s="6"/>
      <c r="HP785" s="6"/>
      <c r="HQ785" s="6"/>
      <c r="HR785" s="6"/>
      <c r="HS785" s="6"/>
      <c r="HT785" s="6"/>
      <c r="HU785" s="6"/>
      <c r="HV785" s="6"/>
      <c r="HW785" s="6"/>
      <c r="HX785" s="6"/>
      <c r="HY785" s="6"/>
      <c r="HZ785" s="6"/>
      <c r="IA785" s="6"/>
      <c r="IB785" s="6"/>
      <c r="IC785" s="6"/>
      <c r="ID785" s="6"/>
      <c r="IE785" s="6"/>
      <c r="IF785" s="6"/>
      <c r="IG785" s="6"/>
      <c r="IH785" s="6"/>
      <c r="II785" s="6"/>
      <c r="IJ785" s="6"/>
      <c r="IK785" s="6"/>
    </row>
    <row r="786" spans="1:245" s="38" customFormat="1" ht="12.75" x14ac:dyDescent="0.2">
      <c r="A786" s="35"/>
      <c r="B786" s="36"/>
      <c r="C786" s="36"/>
      <c r="D786" s="36"/>
      <c r="E786" s="37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6"/>
      <c r="EM786" s="6"/>
      <c r="EN786" s="6"/>
      <c r="EO786" s="6"/>
      <c r="EP786" s="6"/>
      <c r="EQ786" s="6"/>
      <c r="ER786" s="6"/>
      <c r="ES786" s="6"/>
      <c r="ET786" s="6"/>
      <c r="EU786" s="6"/>
      <c r="EV786" s="6"/>
      <c r="EW786" s="6"/>
      <c r="EX786" s="6"/>
      <c r="EY786" s="6"/>
      <c r="EZ786" s="6"/>
      <c r="FA786" s="6"/>
      <c r="FB786" s="6"/>
      <c r="FC786" s="6"/>
      <c r="FD786" s="6"/>
      <c r="FE786" s="6"/>
      <c r="FF786" s="6"/>
      <c r="FG786" s="6"/>
      <c r="FH786" s="6"/>
      <c r="FI786" s="6"/>
      <c r="FJ786" s="6"/>
      <c r="FK786" s="6"/>
      <c r="FL786" s="6"/>
      <c r="FM786" s="6"/>
      <c r="FN786" s="6"/>
      <c r="FO786" s="6"/>
      <c r="FP786" s="6"/>
      <c r="FQ786" s="6"/>
      <c r="FR786" s="6"/>
      <c r="FS786" s="6"/>
      <c r="FT786" s="6"/>
      <c r="FU786" s="6"/>
      <c r="FV786" s="6"/>
      <c r="FW786" s="6"/>
      <c r="FX786" s="6"/>
      <c r="FY786" s="6"/>
      <c r="FZ786" s="6"/>
      <c r="GA786" s="6"/>
      <c r="GB786" s="6"/>
      <c r="GC786" s="6"/>
      <c r="GD786" s="6"/>
      <c r="GE786" s="6"/>
      <c r="GF786" s="6"/>
      <c r="GG786" s="6"/>
      <c r="GH786" s="6"/>
      <c r="GI786" s="6"/>
      <c r="GJ786" s="6"/>
      <c r="GK786" s="6"/>
      <c r="GL786" s="6"/>
      <c r="GM786" s="6"/>
      <c r="GN786" s="6"/>
      <c r="GO786" s="6"/>
      <c r="GP786" s="6"/>
      <c r="GQ786" s="6"/>
      <c r="GR786" s="6"/>
      <c r="GS786" s="6"/>
      <c r="GT786" s="6"/>
      <c r="GU786" s="6"/>
      <c r="GV786" s="6"/>
      <c r="GW786" s="6"/>
      <c r="GX786" s="6"/>
      <c r="GY786" s="6"/>
      <c r="GZ786" s="6"/>
      <c r="HA786" s="6"/>
      <c r="HB786" s="6"/>
      <c r="HC786" s="6"/>
      <c r="HD786" s="6"/>
      <c r="HE786" s="6"/>
      <c r="HF786" s="6"/>
      <c r="HG786" s="6"/>
      <c r="HH786" s="6"/>
      <c r="HI786" s="6"/>
      <c r="HJ786" s="6"/>
      <c r="HK786" s="6"/>
      <c r="HL786" s="6"/>
      <c r="HM786" s="6"/>
      <c r="HN786" s="6"/>
      <c r="HO786" s="6"/>
      <c r="HP786" s="6"/>
      <c r="HQ786" s="6"/>
      <c r="HR786" s="6"/>
      <c r="HS786" s="6"/>
      <c r="HT786" s="6"/>
      <c r="HU786" s="6"/>
      <c r="HV786" s="6"/>
      <c r="HW786" s="6"/>
      <c r="HX786" s="6"/>
      <c r="HY786" s="6"/>
      <c r="HZ786" s="6"/>
      <c r="IA786" s="6"/>
      <c r="IB786" s="6"/>
      <c r="IC786" s="6"/>
      <c r="ID786" s="6"/>
      <c r="IE786" s="6"/>
      <c r="IF786" s="6"/>
      <c r="IG786" s="6"/>
      <c r="IH786" s="6"/>
      <c r="II786" s="6"/>
      <c r="IJ786" s="6"/>
      <c r="IK786" s="6"/>
    </row>
    <row r="787" spans="1:245" s="38" customFormat="1" ht="12.75" x14ac:dyDescent="0.2">
      <c r="A787" s="35"/>
      <c r="B787" s="36"/>
      <c r="C787" s="36"/>
      <c r="D787" s="36"/>
      <c r="E787" s="37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6"/>
      <c r="EM787" s="6"/>
      <c r="EN787" s="6"/>
      <c r="EO787" s="6"/>
      <c r="EP787" s="6"/>
      <c r="EQ787" s="6"/>
      <c r="ER787" s="6"/>
      <c r="ES787" s="6"/>
      <c r="ET787" s="6"/>
      <c r="EU787" s="6"/>
      <c r="EV787" s="6"/>
      <c r="EW787" s="6"/>
      <c r="EX787" s="6"/>
      <c r="EY787" s="6"/>
      <c r="EZ787" s="6"/>
      <c r="FA787" s="6"/>
      <c r="FB787" s="6"/>
      <c r="FC787" s="6"/>
      <c r="FD787" s="6"/>
      <c r="FE787" s="6"/>
      <c r="FF787" s="6"/>
      <c r="FG787" s="6"/>
      <c r="FH787" s="6"/>
      <c r="FI787" s="6"/>
      <c r="FJ787" s="6"/>
      <c r="FK787" s="6"/>
      <c r="FL787" s="6"/>
      <c r="FM787" s="6"/>
      <c r="FN787" s="6"/>
      <c r="FO787" s="6"/>
      <c r="FP787" s="6"/>
      <c r="FQ787" s="6"/>
      <c r="FR787" s="6"/>
      <c r="FS787" s="6"/>
      <c r="FT787" s="6"/>
      <c r="FU787" s="6"/>
      <c r="FV787" s="6"/>
      <c r="FW787" s="6"/>
      <c r="FX787" s="6"/>
      <c r="FY787" s="6"/>
      <c r="FZ787" s="6"/>
      <c r="GA787" s="6"/>
      <c r="GB787" s="6"/>
      <c r="GC787" s="6"/>
      <c r="GD787" s="6"/>
      <c r="GE787" s="6"/>
      <c r="GF787" s="6"/>
      <c r="GG787" s="6"/>
      <c r="GH787" s="6"/>
      <c r="GI787" s="6"/>
      <c r="GJ787" s="6"/>
      <c r="GK787" s="6"/>
      <c r="GL787" s="6"/>
      <c r="GM787" s="6"/>
      <c r="GN787" s="6"/>
      <c r="GO787" s="6"/>
      <c r="GP787" s="6"/>
      <c r="GQ787" s="6"/>
      <c r="GR787" s="6"/>
      <c r="GS787" s="6"/>
      <c r="GT787" s="6"/>
      <c r="GU787" s="6"/>
      <c r="GV787" s="6"/>
      <c r="GW787" s="6"/>
      <c r="GX787" s="6"/>
      <c r="GY787" s="6"/>
      <c r="GZ787" s="6"/>
      <c r="HA787" s="6"/>
      <c r="HB787" s="6"/>
      <c r="HC787" s="6"/>
      <c r="HD787" s="6"/>
      <c r="HE787" s="6"/>
      <c r="HF787" s="6"/>
      <c r="HG787" s="6"/>
      <c r="HH787" s="6"/>
      <c r="HI787" s="6"/>
      <c r="HJ787" s="6"/>
      <c r="HK787" s="6"/>
      <c r="HL787" s="6"/>
      <c r="HM787" s="6"/>
      <c r="HN787" s="6"/>
      <c r="HO787" s="6"/>
      <c r="HP787" s="6"/>
      <c r="HQ787" s="6"/>
      <c r="HR787" s="6"/>
      <c r="HS787" s="6"/>
      <c r="HT787" s="6"/>
      <c r="HU787" s="6"/>
      <c r="HV787" s="6"/>
      <c r="HW787" s="6"/>
      <c r="HX787" s="6"/>
      <c r="HY787" s="6"/>
      <c r="HZ787" s="6"/>
      <c r="IA787" s="6"/>
      <c r="IB787" s="6"/>
      <c r="IC787" s="6"/>
      <c r="ID787" s="6"/>
      <c r="IE787" s="6"/>
      <c r="IF787" s="6"/>
      <c r="IG787" s="6"/>
      <c r="IH787" s="6"/>
      <c r="II787" s="6"/>
      <c r="IJ787" s="6"/>
      <c r="IK787" s="6"/>
    </row>
    <row r="788" spans="1:245" s="38" customFormat="1" ht="12.75" x14ac:dyDescent="0.2">
      <c r="A788" s="35"/>
      <c r="B788" s="36"/>
      <c r="C788" s="36"/>
      <c r="D788" s="36"/>
      <c r="E788" s="37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6"/>
      <c r="EM788" s="6"/>
      <c r="EN788" s="6"/>
      <c r="EO788" s="6"/>
      <c r="EP788" s="6"/>
      <c r="EQ788" s="6"/>
      <c r="ER788" s="6"/>
      <c r="ES788" s="6"/>
      <c r="ET788" s="6"/>
      <c r="EU788" s="6"/>
      <c r="EV788" s="6"/>
      <c r="EW788" s="6"/>
      <c r="EX788" s="6"/>
      <c r="EY788" s="6"/>
      <c r="EZ788" s="6"/>
      <c r="FA788" s="6"/>
      <c r="FB788" s="6"/>
      <c r="FC788" s="6"/>
      <c r="FD788" s="6"/>
      <c r="FE788" s="6"/>
      <c r="FF788" s="6"/>
      <c r="FG788" s="6"/>
      <c r="FH788" s="6"/>
      <c r="FI788" s="6"/>
      <c r="FJ788" s="6"/>
      <c r="FK788" s="6"/>
      <c r="FL788" s="6"/>
      <c r="FM788" s="6"/>
      <c r="FN788" s="6"/>
      <c r="FO788" s="6"/>
      <c r="FP788" s="6"/>
      <c r="FQ788" s="6"/>
      <c r="FR788" s="6"/>
      <c r="FS788" s="6"/>
      <c r="FT788" s="6"/>
      <c r="FU788" s="6"/>
      <c r="FV788" s="6"/>
      <c r="FW788" s="6"/>
      <c r="FX788" s="6"/>
      <c r="FY788" s="6"/>
      <c r="FZ788" s="6"/>
      <c r="GA788" s="6"/>
      <c r="GB788" s="6"/>
      <c r="GC788" s="6"/>
      <c r="GD788" s="6"/>
      <c r="GE788" s="6"/>
      <c r="GF788" s="6"/>
      <c r="GG788" s="6"/>
      <c r="GH788" s="6"/>
      <c r="GI788" s="6"/>
      <c r="GJ788" s="6"/>
      <c r="GK788" s="6"/>
      <c r="GL788" s="6"/>
      <c r="GM788" s="6"/>
      <c r="GN788" s="6"/>
      <c r="GO788" s="6"/>
      <c r="GP788" s="6"/>
      <c r="GQ788" s="6"/>
      <c r="GR788" s="6"/>
      <c r="GS788" s="6"/>
      <c r="GT788" s="6"/>
      <c r="GU788" s="6"/>
      <c r="GV788" s="6"/>
      <c r="GW788" s="6"/>
      <c r="GX788" s="6"/>
      <c r="GY788" s="6"/>
      <c r="GZ788" s="6"/>
      <c r="HA788" s="6"/>
      <c r="HB788" s="6"/>
      <c r="HC788" s="6"/>
      <c r="HD788" s="6"/>
      <c r="HE788" s="6"/>
      <c r="HF788" s="6"/>
      <c r="HG788" s="6"/>
      <c r="HH788" s="6"/>
      <c r="HI788" s="6"/>
      <c r="HJ788" s="6"/>
      <c r="HK788" s="6"/>
      <c r="HL788" s="6"/>
      <c r="HM788" s="6"/>
      <c r="HN788" s="6"/>
      <c r="HO788" s="6"/>
      <c r="HP788" s="6"/>
      <c r="HQ788" s="6"/>
      <c r="HR788" s="6"/>
      <c r="HS788" s="6"/>
      <c r="HT788" s="6"/>
      <c r="HU788" s="6"/>
      <c r="HV788" s="6"/>
      <c r="HW788" s="6"/>
      <c r="HX788" s="6"/>
      <c r="HY788" s="6"/>
      <c r="HZ788" s="6"/>
      <c r="IA788" s="6"/>
      <c r="IB788" s="6"/>
      <c r="IC788" s="6"/>
      <c r="ID788" s="6"/>
      <c r="IE788" s="6"/>
      <c r="IF788" s="6"/>
      <c r="IG788" s="6"/>
      <c r="IH788" s="6"/>
      <c r="II788" s="6"/>
      <c r="IJ788" s="6"/>
      <c r="IK788" s="6"/>
    </row>
    <row r="789" spans="1:245" s="38" customFormat="1" ht="12.75" x14ac:dyDescent="0.2">
      <c r="A789" s="35"/>
      <c r="B789" s="36"/>
      <c r="C789" s="36"/>
      <c r="D789" s="36"/>
      <c r="E789" s="37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6"/>
      <c r="EM789" s="6"/>
      <c r="EN789" s="6"/>
      <c r="EO789" s="6"/>
      <c r="EP789" s="6"/>
      <c r="EQ789" s="6"/>
      <c r="ER789" s="6"/>
      <c r="ES789" s="6"/>
      <c r="ET789" s="6"/>
      <c r="EU789" s="6"/>
      <c r="EV789" s="6"/>
      <c r="EW789" s="6"/>
      <c r="EX789" s="6"/>
      <c r="EY789" s="6"/>
      <c r="EZ789" s="6"/>
      <c r="FA789" s="6"/>
      <c r="FB789" s="6"/>
      <c r="FC789" s="6"/>
      <c r="FD789" s="6"/>
      <c r="FE789" s="6"/>
      <c r="FF789" s="6"/>
      <c r="FG789" s="6"/>
      <c r="FH789" s="6"/>
      <c r="FI789" s="6"/>
      <c r="FJ789" s="6"/>
      <c r="FK789" s="6"/>
      <c r="FL789" s="6"/>
      <c r="FM789" s="6"/>
      <c r="FN789" s="6"/>
      <c r="FO789" s="6"/>
      <c r="FP789" s="6"/>
      <c r="FQ789" s="6"/>
      <c r="FR789" s="6"/>
      <c r="FS789" s="6"/>
      <c r="FT789" s="6"/>
      <c r="FU789" s="6"/>
      <c r="FV789" s="6"/>
      <c r="FW789" s="6"/>
      <c r="FX789" s="6"/>
      <c r="FY789" s="6"/>
      <c r="FZ789" s="6"/>
      <c r="GA789" s="6"/>
      <c r="GB789" s="6"/>
      <c r="GC789" s="6"/>
      <c r="GD789" s="6"/>
      <c r="GE789" s="6"/>
      <c r="GF789" s="6"/>
      <c r="GG789" s="6"/>
      <c r="GH789" s="6"/>
      <c r="GI789" s="6"/>
      <c r="GJ789" s="6"/>
      <c r="GK789" s="6"/>
      <c r="GL789" s="6"/>
      <c r="GM789" s="6"/>
      <c r="GN789" s="6"/>
      <c r="GO789" s="6"/>
      <c r="GP789" s="6"/>
      <c r="GQ789" s="6"/>
      <c r="GR789" s="6"/>
      <c r="GS789" s="6"/>
      <c r="GT789" s="6"/>
      <c r="GU789" s="6"/>
      <c r="GV789" s="6"/>
      <c r="GW789" s="6"/>
      <c r="GX789" s="6"/>
      <c r="GY789" s="6"/>
      <c r="GZ789" s="6"/>
      <c r="HA789" s="6"/>
      <c r="HB789" s="6"/>
      <c r="HC789" s="6"/>
      <c r="HD789" s="6"/>
      <c r="HE789" s="6"/>
      <c r="HF789" s="6"/>
      <c r="HG789" s="6"/>
      <c r="HH789" s="6"/>
      <c r="HI789" s="6"/>
      <c r="HJ789" s="6"/>
      <c r="HK789" s="6"/>
      <c r="HL789" s="6"/>
      <c r="HM789" s="6"/>
      <c r="HN789" s="6"/>
      <c r="HO789" s="6"/>
      <c r="HP789" s="6"/>
      <c r="HQ789" s="6"/>
      <c r="HR789" s="6"/>
      <c r="HS789" s="6"/>
      <c r="HT789" s="6"/>
      <c r="HU789" s="6"/>
      <c r="HV789" s="6"/>
      <c r="HW789" s="6"/>
      <c r="HX789" s="6"/>
      <c r="HY789" s="6"/>
      <c r="HZ789" s="6"/>
      <c r="IA789" s="6"/>
      <c r="IB789" s="6"/>
      <c r="IC789" s="6"/>
      <c r="ID789" s="6"/>
      <c r="IE789" s="6"/>
      <c r="IF789" s="6"/>
      <c r="IG789" s="6"/>
      <c r="IH789" s="6"/>
      <c r="II789" s="6"/>
      <c r="IJ789" s="6"/>
      <c r="IK789" s="6"/>
    </row>
    <row r="790" spans="1:245" s="38" customFormat="1" ht="12.75" x14ac:dyDescent="0.2">
      <c r="A790" s="35"/>
      <c r="B790" s="36"/>
      <c r="C790" s="36"/>
      <c r="D790" s="36"/>
      <c r="E790" s="37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/>
      <c r="EJ790" s="6"/>
      <c r="EK790" s="6"/>
      <c r="EL790" s="6"/>
      <c r="EM790" s="6"/>
      <c r="EN790" s="6"/>
      <c r="EO790" s="6"/>
      <c r="EP790" s="6"/>
      <c r="EQ790" s="6"/>
      <c r="ER790" s="6"/>
      <c r="ES790" s="6"/>
      <c r="ET790" s="6"/>
      <c r="EU790" s="6"/>
      <c r="EV790" s="6"/>
      <c r="EW790" s="6"/>
      <c r="EX790" s="6"/>
      <c r="EY790" s="6"/>
      <c r="EZ790" s="6"/>
      <c r="FA790" s="6"/>
      <c r="FB790" s="6"/>
      <c r="FC790" s="6"/>
      <c r="FD790" s="6"/>
      <c r="FE790" s="6"/>
      <c r="FF790" s="6"/>
      <c r="FG790" s="6"/>
      <c r="FH790" s="6"/>
      <c r="FI790" s="6"/>
      <c r="FJ790" s="6"/>
      <c r="FK790" s="6"/>
      <c r="FL790" s="6"/>
      <c r="FM790" s="6"/>
      <c r="FN790" s="6"/>
      <c r="FO790" s="6"/>
      <c r="FP790" s="6"/>
      <c r="FQ790" s="6"/>
      <c r="FR790" s="6"/>
      <c r="FS790" s="6"/>
      <c r="FT790" s="6"/>
      <c r="FU790" s="6"/>
      <c r="FV790" s="6"/>
      <c r="FW790" s="6"/>
      <c r="FX790" s="6"/>
      <c r="FY790" s="6"/>
      <c r="FZ790" s="6"/>
      <c r="GA790" s="6"/>
      <c r="GB790" s="6"/>
      <c r="GC790" s="6"/>
      <c r="GD790" s="6"/>
      <c r="GE790" s="6"/>
      <c r="GF790" s="6"/>
      <c r="GG790" s="6"/>
      <c r="GH790" s="6"/>
      <c r="GI790" s="6"/>
      <c r="GJ790" s="6"/>
      <c r="GK790" s="6"/>
      <c r="GL790" s="6"/>
      <c r="GM790" s="6"/>
      <c r="GN790" s="6"/>
      <c r="GO790" s="6"/>
      <c r="GP790" s="6"/>
      <c r="GQ790" s="6"/>
      <c r="GR790" s="6"/>
      <c r="GS790" s="6"/>
      <c r="GT790" s="6"/>
      <c r="GU790" s="6"/>
      <c r="GV790" s="6"/>
      <c r="GW790" s="6"/>
      <c r="GX790" s="6"/>
      <c r="GY790" s="6"/>
      <c r="GZ790" s="6"/>
      <c r="HA790" s="6"/>
      <c r="HB790" s="6"/>
      <c r="HC790" s="6"/>
      <c r="HD790" s="6"/>
      <c r="HE790" s="6"/>
      <c r="HF790" s="6"/>
      <c r="HG790" s="6"/>
      <c r="HH790" s="6"/>
      <c r="HI790" s="6"/>
      <c r="HJ790" s="6"/>
      <c r="HK790" s="6"/>
      <c r="HL790" s="6"/>
      <c r="HM790" s="6"/>
      <c r="HN790" s="6"/>
      <c r="HO790" s="6"/>
      <c r="HP790" s="6"/>
      <c r="HQ790" s="6"/>
      <c r="HR790" s="6"/>
      <c r="HS790" s="6"/>
      <c r="HT790" s="6"/>
      <c r="HU790" s="6"/>
      <c r="HV790" s="6"/>
      <c r="HW790" s="6"/>
      <c r="HX790" s="6"/>
      <c r="HY790" s="6"/>
      <c r="HZ790" s="6"/>
      <c r="IA790" s="6"/>
      <c r="IB790" s="6"/>
      <c r="IC790" s="6"/>
      <c r="ID790" s="6"/>
      <c r="IE790" s="6"/>
      <c r="IF790" s="6"/>
      <c r="IG790" s="6"/>
      <c r="IH790" s="6"/>
      <c r="II790" s="6"/>
      <c r="IJ790" s="6"/>
      <c r="IK790" s="6"/>
    </row>
    <row r="791" spans="1:245" s="38" customFormat="1" ht="12.75" x14ac:dyDescent="0.2">
      <c r="A791" s="35"/>
      <c r="B791" s="36"/>
      <c r="C791" s="36"/>
      <c r="D791" s="36"/>
      <c r="E791" s="37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6"/>
      <c r="EM791" s="6"/>
      <c r="EN791" s="6"/>
      <c r="EO791" s="6"/>
      <c r="EP791" s="6"/>
      <c r="EQ791" s="6"/>
      <c r="ER791" s="6"/>
      <c r="ES791" s="6"/>
      <c r="ET791" s="6"/>
      <c r="EU791" s="6"/>
      <c r="EV791" s="6"/>
      <c r="EW791" s="6"/>
      <c r="EX791" s="6"/>
      <c r="EY791" s="6"/>
      <c r="EZ791" s="6"/>
      <c r="FA791" s="6"/>
      <c r="FB791" s="6"/>
      <c r="FC791" s="6"/>
      <c r="FD791" s="6"/>
      <c r="FE791" s="6"/>
      <c r="FF791" s="6"/>
      <c r="FG791" s="6"/>
      <c r="FH791" s="6"/>
      <c r="FI791" s="6"/>
      <c r="FJ791" s="6"/>
      <c r="FK791" s="6"/>
      <c r="FL791" s="6"/>
      <c r="FM791" s="6"/>
      <c r="FN791" s="6"/>
      <c r="FO791" s="6"/>
      <c r="FP791" s="6"/>
      <c r="FQ791" s="6"/>
      <c r="FR791" s="6"/>
      <c r="FS791" s="6"/>
      <c r="FT791" s="6"/>
      <c r="FU791" s="6"/>
      <c r="FV791" s="6"/>
      <c r="FW791" s="6"/>
      <c r="FX791" s="6"/>
      <c r="FY791" s="6"/>
      <c r="FZ791" s="6"/>
      <c r="GA791" s="6"/>
      <c r="GB791" s="6"/>
      <c r="GC791" s="6"/>
      <c r="GD791" s="6"/>
      <c r="GE791" s="6"/>
      <c r="GF791" s="6"/>
      <c r="GG791" s="6"/>
      <c r="GH791" s="6"/>
      <c r="GI791" s="6"/>
      <c r="GJ791" s="6"/>
      <c r="GK791" s="6"/>
      <c r="GL791" s="6"/>
      <c r="GM791" s="6"/>
      <c r="GN791" s="6"/>
      <c r="GO791" s="6"/>
      <c r="GP791" s="6"/>
      <c r="GQ791" s="6"/>
      <c r="GR791" s="6"/>
      <c r="GS791" s="6"/>
      <c r="GT791" s="6"/>
      <c r="GU791" s="6"/>
      <c r="GV791" s="6"/>
      <c r="GW791" s="6"/>
      <c r="GX791" s="6"/>
      <c r="GY791" s="6"/>
      <c r="GZ791" s="6"/>
      <c r="HA791" s="6"/>
      <c r="HB791" s="6"/>
      <c r="HC791" s="6"/>
      <c r="HD791" s="6"/>
      <c r="HE791" s="6"/>
      <c r="HF791" s="6"/>
      <c r="HG791" s="6"/>
      <c r="HH791" s="6"/>
      <c r="HI791" s="6"/>
      <c r="HJ791" s="6"/>
      <c r="HK791" s="6"/>
      <c r="HL791" s="6"/>
      <c r="HM791" s="6"/>
      <c r="HN791" s="6"/>
      <c r="HO791" s="6"/>
      <c r="HP791" s="6"/>
      <c r="HQ791" s="6"/>
      <c r="HR791" s="6"/>
      <c r="HS791" s="6"/>
      <c r="HT791" s="6"/>
      <c r="HU791" s="6"/>
      <c r="HV791" s="6"/>
      <c r="HW791" s="6"/>
      <c r="HX791" s="6"/>
      <c r="HY791" s="6"/>
      <c r="HZ791" s="6"/>
      <c r="IA791" s="6"/>
      <c r="IB791" s="6"/>
      <c r="IC791" s="6"/>
      <c r="ID791" s="6"/>
      <c r="IE791" s="6"/>
      <c r="IF791" s="6"/>
      <c r="IG791" s="6"/>
      <c r="IH791" s="6"/>
      <c r="II791" s="6"/>
      <c r="IJ791" s="6"/>
      <c r="IK791" s="6"/>
    </row>
    <row r="792" spans="1:245" s="38" customFormat="1" ht="12.75" x14ac:dyDescent="0.2">
      <c r="A792" s="35"/>
      <c r="B792" s="36"/>
      <c r="C792" s="36"/>
      <c r="D792" s="36"/>
      <c r="E792" s="37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6"/>
      <c r="EM792" s="6"/>
      <c r="EN792" s="6"/>
      <c r="EO792" s="6"/>
      <c r="EP792" s="6"/>
      <c r="EQ792" s="6"/>
      <c r="ER792" s="6"/>
      <c r="ES792" s="6"/>
      <c r="ET792" s="6"/>
      <c r="EU792" s="6"/>
      <c r="EV792" s="6"/>
      <c r="EW792" s="6"/>
      <c r="EX792" s="6"/>
      <c r="EY792" s="6"/>
      <c r="EZ792" s="6"/>
      <c r="FA792" s="6"/>
      <c r="FB792" s="6"/>
      <c r="FC792" s="6"/>
      <c r="FD792" s="6"/>
      <c r="FE792" s="6"/>
      <c r="FF792" s="6"/>
      <c r="FG792" s="6"/>
      <c r="FH792" s="6"/>
      <c r="FI792" s="6"/>
      <c r="FJ792" s="6"/>
      <c r="FK792" s="6"/>
      <c r="FL792" s="6"/>
      <c r="FM792" s="6"/>
      <c r="FN792" s="6"/>
      <c r="FO792" s="6"/>
      <c r="FP792" s="6"/>
      <c r="FQ792" s="6"/>
      <c r="FR792" s="6"/>
      <c r="FS792" s="6"/>
      <c r="FT792" s="6"/>
      <c r="FU792" s="6"/>
      <c r="FV792" s="6"/>
      <c r="FW792" s="6"/>
      <c r="FX792" s="6"/>
      <c r="FY792" s="6"/>
      <c r="FZ792" s="6"/>
      <c r="GA792" s="6"/>
      <c r="GB792" s="6"/>
      <c r="GC792" s="6"/>
      <c r="GD792" s="6"/>
      <c r="GE792" s="6"/>
      <c r="GF792" s="6"/>
      <c r="GG792" s="6"/>
      <c r="GH792" s="6"/>
      <c r="GI792" s="6"/>
      <c r="GJ792" s="6"/>
      <c r="GK792" s="6"/>
      <c r="GL792" s="6"/>
      <c r="GM792" s="6"/>
      <c r="GN792" s="6"/>
      <c r="GO792" s="6"/>
      <c r="GP792" s="6"/>
      <c r="GQ792" s="6"/>
      <c r="GR792" s="6"/>
      <c r="GS792" s="6"/>
      <c r="GT792" s="6"/>
      <c r="GU792" s="6"/>
      <c r="GV792" s="6"/>
      <c r="GW792" s="6"/>
      <c r="GX792" s="6"/>
      <c r="GY792" s="6"/>
      <c r="GZ792" s="6"/>
      <c r="HA792" s="6"/>
      <c r="HB792" s="6"/>
      <c r="HC792" s="6"/>
      <c r="HD792" s="6"/>
      <c r="HE792" s="6"/>
      <c r="HF792" s="6"/>
      <c r="HG792" s="6"/>
      <c r="HH792" s="6"/>
      <c r="HI792" s="6"/>
      <c r="HJ792" s="6"/>
      <c r="HK792" s="6"/>
      <c r="HL792" s="6"/>
      <c r="HM792" s="6"/>
      <c r="HN792" s="6"/>
      <c r="HO792" s="6"/>
      <c r="HP792" s="6"/>
      <c r="HQ792" s="6"/>
      <c r="HR792" s="6"/>
      <c r="HS792" s="6"/>
      <c r="HT792" s="6"/>
      <c r="HU792" s="6"/>
      <c r="HV792" s="6"/>
      <c r="HW792" s="6"/>
      <c r="HX792" s="6"/>
      <c r="HY792" s="6"/>
      <c r="HZ792" s="6"/>
      <c r="IA792" s="6"/>
      <c r="IB792" s="6"/>
      <c r="IC792" s="6"/>
      <c r="ID792" s="6"/>
      <c r="IE792" s="6"/>
      <c r="IF792" s="6"/>
      <c r="IG792" s="6"/>
      <c r="IH792" s="6"/>
      <c r="II792" s="6"/>
      <c r="IJ792" s="6"/>
      <c r="IK792" s="6"/>
    </row>
    <row r="793" spans="1:245" s="38" customFormat="1" ht="12.75" x14ac:dyDescent="0.2">
      <c r="A793" s="35"/>
      <c r="B793" s="36"/>
      <c r="C793" s="36"/>
      <c r="D793" s="36"/>
      <c r="E793" s="37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6"/>
      <c r="EM793" s="6"/>
      <c r="EN793" s="6"/>
      <c r="EO793" s="6"/>
      <c r="EP793" s="6"/>
      <c r="EQ793" s="6"/>
      <c r="ER793" s="6"/>
      <c r="ES793" s="6"/>
      <c r="ET793" s="6"/>
      <c r="EU793" s="6"/>
      <c r="EV793" s="6"/>
      <c r="EW793" s="6"/>
      <c r="EX793" s="6"/>
      <c r="EY793" s="6"/>
      <c r="EZ793" s="6"/>
      <c r="FA793" s="6"/>
      <c r="FB793" s="6"/>
      <c r="FC793" s="6"/>
      <c r="FD793" s="6"/>
      <c r="FE793" s="6"/>
      <c r="FF793" s="6"/>
      <c r="FG793" s="6"/>
      <c r="FH793" s="6"/>
      <c r="FI793" s="6"/>
      <c r="FJ793" s="6"/>
      <c r="FK793" s="6"/>
      <c r="FL793" s="6"/>
      <c r="FM793" s="6"/>
      <c r="FN793" s="6"/>
      <c r="FO793" s="6"/>
      <c r="FP793" s="6"/>
      <c r="FQ793" s="6"/>
      <c r="FR793" s="6"/>
      <c r="FS793" s="6"/>
      <c r="FT793" s="6"/>
      <c r="FU793" s="6"/>
      <c r="FV793" s="6"/>
      <c r="FW793" s="6"/>
      <c r="FX793" s="6"/>
      <c r="FY793" s="6"/>
      <c r="FZ793" s="6"/>
      <c r="GA793" s="6"/>
      <c r="GB793" s="6"/>
      <c r="GC793" s="6"/>
      <c r="GD793" s="6"/>
      <c r="GE793" s="6"/>
      <c r="GF793" s="6"/>
      <c r="GG793" s="6"/>
      <c r="GH793" s="6"/>
      <c r="GI793" s="6"/>
      <c r="GJ793" s="6"/>
      <c r="GK793" s="6"/>
      <c r="GL793" s="6"/>
      <c r="GM793" s="6"/>
      <c r="GN793" s="6"/>
      <c r="GO793" s="6"/>
      <c r="GP793" s="6"/>
      <c r="GQ793" s="6"/>
      <c r="GR793" s="6"/>
      <c r="GS793" s="6"/>
      <c r="GT793" s="6"/>
      <c r="GU793" s="6"/>
      <c r="GV793" s="6"/>
      <c r="GW793" s="6"/>
      <c r="GX793" s="6"/>
      <c r="GY793" s="6"/>
      <c r="GZ793" s="6"/>
      <c r="HA793" s="6"/>
      <c r="HB793" s="6"/>
      <c r="HC793" s="6"/>
      <c r="HD793" s="6"/>
      <c r="HE793" s="6"/>
      <c r="HF793" s="6"/>
      <c r="HG793" s="6"/>
      <c r="HH793" s="6"/>
      <c r="HI793" s="6"/>
      <c r="HJ793" s="6"/>
      <c r="HK793" s="6"/>
      <c r="HL793" s="6"/>
      <c r="HM793" s="6"/>
      <c r="HN793" s="6"/>
      <c r="HO793" s="6"/>
      <c r="HP793" s="6"/>
      <c r="HQ793" s="6"/>
      <c r="HR793" s="6"/>
      <c r="HS793" s="6"/>
      <c r="HT793" s="6"/>
      <c r="HU793" s="6"/>
      <c r="HV793" s="6"/>
      <c r="HW793" s="6"/>
      <c r="HX793" s="6"/>
      <c r="HY793" s="6"/>
      <c r="HZ793" s="6"/>
      <c r="IA793" s="6"/>
      <c r="IB793" s="6"/>
      <c r="IC793" s="6"/>
      <c r="ID793" s="6"/>
      <c r="IE793" s="6"/>
      <c r="IF793" s="6"/>
      <c r="IG793" s="6"/>
      <c r="IH793" s="6"/>
      <c r="II793" s="6"/>
      <c r="IJ793" s="6"/>
      <c r="IK793" s="6"/>
    </row>
    <row r="794" spans="1:245" s="38" customFormat="1" ht="12.75" x14ac:dyDescent="0.2">
      <c r="A794" s="35"/>
      <c r="B794" s="36"/>
      <c r="C794" s="36"/>
      <c r="D794" s="36"/>
      <c r="E794" s="37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6"/>
      <c r="EM794" s="6"/>
      <c r="EN794" s="6"/>
      <c r="EO794" s="6"/>
      <c r="EP794" s="6"/>
      <c r="EQ794" s="6"/>
      <c r="ER794" s="6"/>
      <c r="ES794" s="6"/>
      <c r="ET794" s="6"/>
      <c r="EU794" s="6"/>
      <c r="EV794" s="6"/>
      <c r="EW794" s="6"/>
      <c r="EX794" s="6"/>
      <c r="EY794" s="6"/>
      <c r="EZ794" s="6"/>
      <c r="FA794" s="6"/>
      <c r="FB794" s="6"/>
      <c r="FC794" s="6"/>
      <c r="FD794" s="6"/>
      <c r="FE794" s="6"/>
      <c r="FF794" s="6"/>
      <c r="FG794" s="6"/>
      <c r="FH794" s="6"/>
      <c r="FI794" s="6"/>
      <c r="FJ794" s="6"/>
      <c r="FK794" s="6"/>
      <c r="FL794" s="6"/>
      <c r="FM794" s="6"/>
      <c r="FN794" s="6"/>
      <c r="FO794" s="6"/>
      <c r="FP794" s="6"/>
      <c r="FQ794" s="6"/>
      <c r="FR794" s="6"/>
      <c r="FS794" s="6"/>
      <c r="FT794" s="6"/>
      <c r="FU794" s="6"/>
      <c r="FV794" s="6"/>
      <c r="FW794" s="6"/>
      <c r="FX794" s="6"/>
      <c r="FY794" s="6"/>
      <c r="FZ794" s="6"/>
      <c r="GA794" s="6"/>
      <c r="GB794" s="6"/>
      <c r="GC794" s="6"/>
      <c r="GD794" s="6"/>
      <c r="GE794" s="6"/>
      <c r="GF794" s="6"/>
      <c r="GG794" s="6"/>
      <c r="GH794" s="6"/>
      <c r="GI794" s="6"/>
      <c r="GJ794" s="6"/>
      <c r="GK794" s="6"/>
      <c r="GL794" s="6"/>
      <c r="GM794" s="6"/>
      <c r="GN794" s="6"/>
      <c r="GO794" s="6"/>
      <c r="GP794" s="6"/>
      <c r="GQ794" s="6"/>
      <c r="GR794" s="6"/>
      <c r="GS794" s="6"/>
      <c r="GT794" s="6"/>
      <c r="GU794" s="6"/>
      <c r="GV794" s="6"/>
      <c r="GW794" s="6"/>
      <c r="GX794" s="6"/>
      <c r="GY794" s="6"/>
      <c r="GZ794" s="6"/>
      <c r="HA794" s="6"/>
      <c r="HB794" s="6"/>
      <c r="HC794" s="6"/>
      <c r="HD794" s="6"/>
      <c r="HE794" s="6"/>
      <c r="HF794" s="6"/>
      <c r="HG794" s="6"/>
      <c r="HH794" s="6"/>
      <c r="HI794" s="6"/>
      <c r="HJ794" s="6"/>
      <c r="HK794" s="6"/>
      <c r="HL794" s="6"/>
      <c r="HM794" s="6"/>
      <c r="HN794" s="6"/>
      <c r="HO794" s="6"/>
      <c r="HP794" s="6"/>
      <c r="HQ794" s="6"/>
      <c r="HR794" s="6"/>
      <c r="HS794" s="6"/>
      <c r="HT794" s="6"/>
      <c r="HU794" s="6"/>
      <c r="HV794" s="6"/>
      <c r="HW794" s="6"/>
      <c r="HX794" s="6"/>
      <c r="HY794" s="6"/>
      <c r="HZ794" s="6"/>
      <c r="IA794" s="6"/>
      <c r="IB794" s="6"/>
      <c r="IC794" s="6"/>
      <c r="ID794" s="6"/>
      <c r="IE794" s="6"/>
      <c r="IF794" s="6"/>
      <c r="IG794" s="6"/>
      <c r="IH794" s="6"/>
      <c r="II794" s="6"/>
      <c r="IJ794" s="6"/>
      <c r="IK794" s="6"/>
    </row>
    <row r="795" spans="1:245" s="38" customFormat="1" ht="12.75" x14ac:dyDescent="0.2">
      <c r="A795" s="35"/>
      <c r="B795" s="36"/>
      <c r="C795" s="36"/>
      <c r="D795" s="36"/>
      <c r="E795" s="37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6"/>
      <c r="EM795" s="6"/>
      <c r="EN795" s="6"/>
      <c r="EO795" s="6"/>
      <c r="EP795" s="6"/>
      <c r="EQ795" s="6"/>
      <c r="ER795" s="6"/>
      <c r="ES795" s="6"/>
      <c r="ET795" s="6"/>
      <c r="EU795" s="6"/>
      <c r="EV795" s="6"/>
      <c r="EW795" s="6"/>
      <c r="EX795" s="6"/>
      <c r="EY795" s="6"/>
      <c r="EZ795" s="6"/>
      <c r="FA795" s="6"/>
      <c r="FB795" s="6"/>
      <c r="FC795" s="6"/>
      <c r="FD795" s="6"/>
      <c r="FE795" s="6"/>
      <c r="FF795" s="6"/>
      <c r="FG795" s="6"/>
      <c r="FH795" s="6"/>
      <c r="FI795" s="6"/>
      <c r="FJ795" s="6"/>
      <c r="FK795" s="6"/>
      <c r="FL795" s="6"/>
      <c r="FM795" s="6"/>
      <c r="FN795" s="6"/>
      <c r="FO795" s="6"/>
      <c r="FP795" s="6"/>
      <c r="FQ795" s="6"/>
      <c r="FR795" s="6"/>
      <c r="FS795" s="6"/>
      <c r="FT795" s="6"/>
      <c r="FU795" s="6"/>
      <c r="FV795" s="6"/>
      <c r="FW795" s="6"/>
      <c r="FX795" s="6"/>
      <c r="FY795" s="6"/>
      <c r="FZ795" s="6"/>
      <c r="GA795" s="6"/>
      <c r="GB795" s="6"/>
      <c r="GC795" s="6"/>
      <c r="GD795" s="6"/>
      <c r="GE795" s="6"/>
      <c r="GF795" s="6"/>
      <c r="GG795" s="6"/>
      <c r="GH795" s="6"/>
      <c r="GI795" s="6"/>
      <c r="GJ795" s="6"/>
      <c r="GK795" s="6"/>
      <c r="GL795" s="6"/>
      <c r="GM795" s="6"/>
      <c r="GN795" s="6"/>
      <c r="GO795" s="6"/>
      <c r="GP795" s="6"/>
      <c r="GQ795" s="6"/>
      <c r="GR795" s="6"/>
      <c r="GS795" s="6"/>
      <c r="GT795" s="6"/>
      <c r="GU795" s="6"/>
      <c r="GV795" s="6"/>
      <c r="GW795" s="6"/>
      <c r="GX795" s="6"/>
      <c r="GY795" s="6"/>
      <c r="GZ795" s="6"/>
      <c r="HA795" s="6"/>
      <c r="HB795" s="6"/>
      <c r="HC795" s="6"/>
      <c r="HD795" s="6"/>
      <c r="HE795" s="6"/>
      <c r="HF795" s="6"/>
      <c r="HG795" s="6"/>
      <c r="HH795" s="6"/>
      <c r="HI795" s="6"/>
      <c r="HJ795" s="6"/>
      <c r="HK795" s="6"/>
      <c r="HL795" s="6"/>
      <c r="HM795" s="6"/>
      <c r="HN795" s="6"/>
      <c r="HO795" s="6"/>
      <c r="HP795" s="6"/>
      <c r="HQ795" s="6"/>
      <c r="HR795" s="6"/>
      <c r="HS795" s="6"/>
      <c r="HT795" s="6"/>
      <c r="HU795" s="6"/>
      <c r="HV795" s="6"/>
      <c r="HW795" s="6"/>
      <c r="HX795" s="6"/>
      <c r="HY795" s="6"/>
      <c r="HZ795" s="6"/>
      <c r="IA795" s="6"/>
      <c r="IB795" s="6"/>
      <c r="IC795" s="6"/>
      <c r="ID795" s="6"/>
      <c r="IE795" s="6"/>
      <c r="IF795" s="6"/>
      <c r="IG795" s="6"/>
      <c r="IH795" s="6"/>
      <c r="II795" s="6"/>
      <c r="IJ795" s="6"/>
      <c r="IK795" s="6"/>
    </row>
    <row r="796" spans="1:245" s="38" customFormat="1" ht="12.75" x14ac:dyDescent="0.2">
      <c r="A796" s="35"/>
      <c r="B796" s="36"/>
      <c r="C796" s="36"/>
      <c r="D796" s="36"/>
      <c r="E796" s="37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6"/>
      <c r="EM796" s="6"/>
      <c r="EN796" s="6"/>
      <c r="EO796" s="6"/>
      <c r="EP796" s="6"/>
      <c r="EQ796" s="6"/>
      <c r="ER796" s="6"/>
      <c r="ES796" s="6"/>
      <c r="ET796" s="6"/>
      <c r="EU796" s="6"/>
      <c r="EV796" s="6"/>
      <c r="EW796" s="6"/>
      <c r="EX796" s="6"/>
      <c r="EY796" s="6"/>
      <c r="EZ796" s="6"/>
      <c r="FA796" s="6"/>
      <c r="FB796" s="6"/>
      <c r="FC796" s="6"/>
      <c r="FD796" s="6"/>
      <c r="FE796" s="6"/>
      <c r="FF796" s="6"/>
      <c r="FG796" s="6"/>
      <c r="FH796" s="6"/>
      <c r="FI796" s="6"/>
      <c r="FJ796" s="6"/>
      <c r="FK796" s="6"/>
      <c r="FL796" s="6"/>
      <c r="FM796" s="6"/>
      <c r="FN796" s="6"/>
      <c r="FO796" s="6"/>
      <c r="FP796" s="6"/>
      <c r="FQ796" s="6"/>
      <c r="FR796" s="6"/>
      <c r="FS796" s="6"/>
      <c r="FT796" s="6"/>
      <c r="FU796" s="6"/>
      <c r="FV796" s="6"/>
      <c r="FW796" s="6"/>
      <c r="FX796" s="6"/>
      <c r="FY796" s="6"/>
      <c r="FZ796" s="6"/>
      <c r="GA796" s="6"/>
      <c r="GB796" s="6"/>
      <c r="GC796" s="6"/>
      <c r="GD796" s="6"/>
      <c r="GE796" s="6"/>
      <c r="GF796" s="6"/>
      <c r="GG796" s="6"/>
      <c r="GH796" s="6"/>
      <c r="GI796" s="6"/>
      <c r="GJ796" s="6"/>
      <c r="GK796" s="6"/>
      <c r="GL796" s="6"/>
      <c r="GM796" s="6"/>
      <c r="GN796" s="6"/>
      <c r="GO796" s="6"/>
      <c r="GP796" s="6"/>
      <c r="GQ796" s="6"/>
      <c r="GR796" s="6"/>
      <c r="GS796" s="6"/>
      <c r="GT796" s="6"/>
      <c r="GU796" s="6"/>
      <c r="GV796" s="6"/>
      <c r="GW796" s="6"/>
      <c r="GX796" s="6"/>
      <c r="GY796" s="6"/>
      <c r="GZ796" s="6"/>
      <c r="HA796" s="6"/>
      <c r="HB796" s="6"/>
      <c r="HC796" s="6"/>
      <c r="HD796" s="6"/>
      <c r="HE796" s="6"/>
      <c r="HF796" s="6"/>
      <c r="HG796" s="6"/>
      <c r="HH796" s="6"/>
      <c r="HI796" s="6"/>
      <c r="HJ796" s="6"/>
      <c r="HK796" s="6"/>
      <c r="HL796" s="6"/>
      <c r="HM796" s="6"/>
      <c r="HN796" s="6"/>
      <c r="HO796" s="6"/>
      <c r="HP796" s="6"/>
      <c r="HQ796" s="6"/>
      <c r="HR796" s="6"/>
      <c r="HS796" s="6"/>
      <c r="HT796" s="6"/>
      <c r="HU796" s="6"/>
      <c r="HV796" s="6"/>
      <c r="HW796" s="6"/>
      <c r="HX796" s="6"/>
      <c r="HY796" s="6"/>
      <c r="HZ796" s="6"/>
      <c r="IA796" s="6"/>
      <c r="IB796" s="6"/>
      <c r="IC796" s="6"/>
      <c r="ID796" s="6"/>
      <c r="IE796" s="6"/>
      <c r="IF796" s="6"/>
      <c r="IG796" s="6"/>
      <c r="IH796" s="6"/>
      <c r="II796" s="6"/>
      <c r="IJ796" s="6"/>
      <c r="IK796" s="6"/>
    </row>
    <row r="797" spans="1:245" s="38" customFormat="1" ht="12.75" x14ac:dyDescent="0.2">
      <c r="A797" s="35"/>
      <c r="B797" s="36"/>
      <c r="C797" s="36"/>
      <c r="D797" s="36"/>
      <c r="E797" s="37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6"/>
      <c r="EM797" s="6"/>
      <c r="EN797" s="6"/>
      <c r="EO797" s="6"/>
      <c r="EP797" s="6"/>
      <c r="EQ797" s="6"/>
      <c r="ER797" s="6"/>
      <c r="ES797" s="6"/>
      <c r="ET797" s="6"/>
      <c r="EU797" s="6"/>
      <c r="EV797" s="6"/>
      <c r="EW797" s="6"/>
      <c r="EX797" s="6"/>
      <c r="EY797" s="6"/>
      <c r="EZ797" s="6"/>
      <c r="FA797" s="6"/>
      <c r="FB797" s="6"/>
      <c r="FC797" s="6"/>
      <c r="FD797" s="6"/>
      <c r="FE797" s="6"/>
      <c r="FF797" s="6"/>
      <c r="FG797" s="6"/>
      <c r="FH797" s="6"/>
      <c r="FI797" s="6"/>
      <c r="FJ797" s="6"/>
      <c r="FK797" s="6"/>
      <c r="FL797" s="6"/>
      <c r="FM797" s="6"/>
      <c r="FN797" s="6"/>
      <c r="FO797" s="6"/>
      <c r="FP797" s="6"/>
      <c r="FQ797" s="6"/>
      <c r="FR797" s="6"/>
      <c r="FS797" s="6"/>
      <c r="FT797" s="6"/>
      <c r="FU797" s="6"/>
      <c r="FV797" s="6"/>
      <c r="FW797" s="6"/>
      <c r="FX797" s="6"/>
      <c r="FY797" s="6"/>
      <c r="FZ797" s="6"/>
      <c r="GA797" s="6"/>
      <c r="GB797" s="6"/>
      <c r="GC797" s="6"/>
      <c r="GD797" s="6"/>
      <c r="GE797" s="6"/>
      <c r="GF797" s="6"/>
      <c r="GG797" s="6"/>
      <c r="GH797" s="6"/>
      <c r="GI797" s="6"/>
      <c r="GJ797" s="6"/>
      <c r="GK797" s="6"/>
      <c r="GL797" s="6"/>
      <c r="GM797" s="6"/>
      <c r="GN797" s="6"/>
      <c r="GO797" s="6"/>
      <c r="GP797" s="6"/>
      <c r="GQ797" s="6"/>
      <c r="GR797" s="6"/>
      <c r="GS797" s="6"/>
      <c r="GT797" s="6"/>
      <c r="GU797" s="6"/>
      <c r="GV797" s="6"/>
      <c r="GW797" s="6"/>
      <c r="GX797" s="6"/>
      <c r="GY797" s="6"/>
      <c r="GZ797" s="6"/>
      <c r="HA797" s="6"/>
      <c r="HB797" s="6"/>
      <c r="HC797" s="6"/>
      <c r="HD797" s="6"/>
      <c r="HE797" s="6"/>
      <c r="HF797" s="6"/>
      <c r="HG797" s="6"/>
      <c r="HH797" s="6"/>
      <c r="HI797" s="6"/>
      <c r="HJ797" s="6"/>
      <c r="HK797" s="6"/>
      <c r="HL797" s="6"/>
      <c r="HM797" s="6"/>
      <c r="HN797" s="6"/>
      <c r="HO797" s="6"/>
      <c r="HP797" s="6"/>
      <c r="HQ797" s="6"/>
      <c r="HR797" s="6"/>
      <c r="HS797" s="6"/>
      <c r="HT797" s="6"/>
      <c r="HU797" s="6"/>
      <c r="HV797" s="6"/>
      <c r="HW797" s="6"/>
      <c r="HX797" s="6"/>
      <c r="HY797" s="6"/>
      <c r="HZ797" s="6"/>
      <c r="IA797" s="6"/>
      <c r="IB797" s="6"/>
      <c r="IC797" s="6"/>
      <c r="ID797" s="6"/>
      <c r="IE797" s="6"/>
      <c r="IF797" s="6"/>
      <c r="IG797" s="6"/>
      <c r="IH797" s="6"/>
      <c r="II797" s="6"/>
      <c r="IJ797" s="6"/>
      <c r="IK797" s="6"/>
    </row>
    <row r="798" spans="1:245" s="38" customFormat="1" ht="12.75" x14ac:dyDescent="0.2">
      <c r="A798" s="35"/>
      <c r="B798" s="36"/>
      <c r="C798" s="36"/>
      <c r="D798" s="36"/>
      <c r="E798" s="37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  <c r="FA798" s="6"/>
      <c r="FB798" s="6"/>
      <c r="FC798" s="6"/>
      <c r="FD798" s="6"/>
      <c r="FE798" s="6"/>
      <c r="FF798" s="6"/>
      <c r="FG798" s="6"/>
      <c r="FH798" s="6"/>
      <c r="FI798" s="6"/>
      <c r="FJ798" s="6"/>
      <c r="FK798" s="6"/>
      <c r="FL798" s="6"/>
      <c r="FM798" s="6"/>
      <c r="FN798" s="6"/>
      <c r="FO798" s="6"/>
      <c r="FP798" s="6"/>
      <c r="FQ798" s="6"/>
      <c r="FR798" s="6"/>
      <c r="FS798" s="6"/>
      <c r="FT798" s="6"/>
      <c r="FU798" s="6"/>
      <c r="FV798" s="6"/>
      <c r="FW798" s="6"/>
      <c r="FX798" s="6"/>
      <c r="FY798" s="6"/>
      <c r="FZ798" s="6"/>
      <c r="GA798" s="6"/>
      <c r="GB798" s="6"/>
      <c r="GC798" s="6"/>
      <c r="GD798" s="6"/>
      <c r="GE798" s="6"/>
      <c r="GF798" s="6"/>
      <c r="GG798" s="6"/>
      <c r="GH798" s="6"/>
      <c r="GI798" s="6"/>
      <c r="GJ798" s="6"/>
      <c r="GK798" s="6"/>
      <c r="GL798" s="6"/>
      <c r="GM798" s="6"/>
      <c r="GN798" s="6"/>
      <c r="GO798" s="6"/>
      <c r="GP798" s="6"/>
      <c r="GQ798" s="6"/>
      <c r="GR798" s="6"/>
      <c r="GS798" s="6"/>
      <c r="GT798" s="6"/>
      <c r="GU798" s="6"/>
      <c r="GV798" s="6"/>
      <c r="GW798" s="6"/>
      <c r="GX798" s="6"/>
      <c r="GY798" s="6"/>
      <c r="GZ798" s="6"/>
      <c r="HA798" s="6"/>
      <c r="HB798" s="6"/>
      <c r="HC798" s="6"/>
      <c r="HD798" s="6"/>
      <c r="HE798" s="6"/>
      <c r="HF798" s="6"/>
      <c r="HG798" s="6"/>
      <c r="HH798" s="6"/>
      <c r="HI798" s="6"/>
      <c r="HJ798" s="6"/>
      <c r="HK798" s="6"/>
      <c r="HL798" s="6"/>
      <c r="HM798" s="6"/>
      <c r="HN798" s="6"/>
      <c r="HO798" s="6"/>
      <c r="HP798" s="6"/>
      <c r="HQ798" s="6"/>
      <c r="HR798" s="6"/>
      <c r="HS798" s="6"/>
      <c r="HT798" s="6"/>
      <c r="HU798" s="6"/>
      <c r="HV798" s="6"/>
      <c r="HW798" s="6"/>
      <c r="HX798" s="6"/>
      <c r="HY798" s="6"/>
      <c r="HZ798" s="6"/>
      <c r="IA798" s="6"/>
      <c r="IB798" s="6"/>
      <c r="IC798" s="6"/>
      <c r="ID798" s="6"/>
      <c r="IE798" s="6"/>
      <c r="IF798" s="6"/>
      <c r="IG798" s="6"/>
      <c r="IH798" s="6"/>
      <c r="II798" s="6"/>
      <c r="IJ798" s="6"/>
      <c r="IK798" s="6"/>
    </row>
    <row r="799" spans="1:245" s="38" customFormat="1" ht="12.75" x14ac:dyDescent="0.2">
      <c r="A799" s="35"/>
      <c r="B799" s="36"/>
      <c r="C799" s="36"/>
      <c r="D799" s="36"/>
      <c r="E799" s="37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6"/>
      <c r="EM799" s="6"/>
      <c r="EN799" s="6"/>
      <c r="EO799" s="6"/>
      <c r="EP799" s="6"/>
      <c r="EQ799" s="6"/>
      <c r="ER799" s="6"/>
      <c r="ES799" s="6"/>
      <c r="ET799" s="6"/>
      <c r="EU799" s="6"/>
      <c r="EV799" s="6"/>
      <c r="EW799" s="6"/>
      <c r="EX799" s="6"/>
      <c r="EY799" s="6"/>
      <c r="EZ799" s="6"/>
      <c r="FA799" s="6"/>
      <c r="FB799" s="6"/>
      <c r="FC799" s="6"/>
      <c r="FD799" s="6"/>
      <c r="FE799" s="6"/>
      <c r="FF799" s="6"/>
      <c r="FG799" s="6"/>
      <c r="FH799" s="6"/>
      <c r="FI799" s="6"/>
      <c r="FJ799" s="6"/>
      <c r="FK799" s="6"/>
      <c r="FL799" s="6"/>
      <c r="FM799" s="6"/>
      <c r="FN799" s="6"/>
      <c r="FO799" s="6"/>
      <c r="FP799" s="6"/>
      <c r="FQ799" s="6"/>
      <c r="FR799" s="6"/>
      <c r="FS799" s="6"/>
      <c r="FT799" s="6"/>
      <c r="FU799" s="6"/>
      <c r="FV799" s="6"/>
      <c r="FW799" s="6"/>
      <c r="FX799" s="6"/>
      <c r="FY799" s="6"/>
      <c r="FZ799" s="6"/>
      <c r="GA799" s="6"/>
      <c r="GB799" s="6"/>
      <c r="GC799" s="6"/>
      <c r="GD799" s="6"/>
      <c r="GE799" s="6"/>
      <c r="GF799" s="6"/>
      <c r="GG799" s="6"/>
      <c r="GH799" s="6"/>
      <c r="GI799" s="6"/>
      <c r="GJ799" s="6"/>
      <c r="GK799" s="6"/>
      <c r="GL799" s="6"/>
      <c r="GM799" s="6"/>
      <c r="GN799" s="6"/>
      <c r="GO799" s="6"/>
      <c r="GP799" s="6"/>
      <c r="GQ799" s="6"/>
      <c r="GR799" s="6"/>
      <c r="GS799" s="6"/>
      <c r="GT799" s="6"/>
      <c r="GU799" s="6"/>
      <c r="GV799" s="6"/>
      <c r="GW799" s="6"/>
      <c r="GX799" s="6"/>
      <c r="GY799" s="6"/>
      <c r="GZ799" s="6"/>
      <c r="HA799" s="6"/>
      <c r="HB799" s="6"/>
      <c r="HC799" s="6"/>
      <c r="HD799" s="6"/>
      <c r="HE799" s="6"/>
      <c r="HF799" s="6"/>
      <c r="HG799" s="6"/>
      <c r="HH799" s="6"/>
      <c r="HI799" s="6"/>
      <c r="HJ799" s="6"/>
      <c r="HK799" s="6"/>
      <c r="HL799" s="6"/>
      <c r="HM799" s="6"/>
      <c r="HN799" s="6"/>
      <c r="HO799" s="6"/>
      <c r="HP799" s="6"/>
      <c r="HQ799" s="6"/>
      <c r="HR799" s="6"/>
      <c r="HS799" s="6"/>
      <c r="HT799" s="6"/>
      <c r="HU799" s="6"/>
      <c r="HV799" s="6"/>
      <c r="HW799" s="6"/>
      <c r="HX799" s="6"/>
      <c r="HY799" s="6"/>
      <c r="HZ799" s="6"/>
      <c r="IA799" s="6"/>
      <c r="IB799" s="6"/>
      <c r="IC799" s="6"/>
      <c r="ID799" s="6"/>
      <c r="IE799" s="6"/>
      <c r="IF799" s="6"/>
      <c r="IG799" s="6"/>
      <c r="IH799" s="6"/>
      <c r="II799" s="6"/>
      <c r="IJ799" s="6"/>
      <c r="IK799" s="6"/>
    </row>
    <row r="800" spans="1:245" s="38" customFormat="1" ht="12.75" x14ac:dyDescent="0.2">
      <c r="A800" s="35"/>
      <c r="B800" s="36"/>
      <c r="C800" s="36"/>
      <c r="D800" s="36"/>
      <c r="E800" s="37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  <c r="FA800" s="6"/>
      <c r="FB800" s="6"/>
      <c r="FC800" s="6"/>
      <c r="FD800" s="6"/>
      <c r="FE800" s="6"/>
      <c r="FF800" s="6"/>
      <c r="FG800" s="6"/>
      <c r="FH800" s="6"/>
      <c r="FI800" s="6"/>
      <c r="FJ800" s="6"/>
      <c r="FK800" s="6"/>
      <c r="FL800" s="6"/>
      <c r="FM800" s="6"/>
      <c r="FN800" s="6"/>
      <c r="FO800" s="6"/>
      <c r="FP800" s="6"/>
      <c r="FQ800" s="6"/>
      <c r="FR800" s="6"/>
      <c r="FS800" s="6"/>
      <c r="FT800" s="6"/>
      <c r="FU800" s="6"/>
      <c r="FV800" s="6"/>
      <c r="FW800" s="6"/>
      <c r="FX800" s="6"/>
      <c r="FY800" s="6"/>
      <c r="FZ800" s="6"/>
      <c r="GA800" s="6"/>
      <c r="GB800" s="6"/>
      <c r="GC800" s="6"/>
      <c r="GD800" s="6"/>
      <c r="GE800" s="6"/>
      <c r="GF800" s="6"/>
      <c r="GG800" s="6"/>
      <c r="GH800" s="6"/>
      <c r="GI800" s="6"/>
      <c r="GJ800" s="6"/>
      <c r="GK800" s="6"/>
      <c r="GL800" s="6"/>
      <c r="GM800" s="6"/>
      <c r="GN800" s="6"/>
      <c r="GO800" s="6"/>
      <c r="GP800" s="6"/>
      <c r="GQ800" s="6"/>
      <c r="GR800" s="6"/>
      <c r="GS800" s="6"/>
      <c r="GT800" s="6"/>
      <c r="GU800" s="6"/>
      <c r="GV800" s="6"/>
      <c r="GW800" s="6"/>
      <c r="GX800" s="6"/>
      <c r="GY800" s="6"/>
      <c r="GZ800" s="6"/>
      <c r="HA800" s="6"/>
      <c r="HB800" s="6"/>
      <c r="HC800" s="6"/>
      <c r="HD800" s="6"/>
      <c r="HE800" s="6"/>
      <c r="HF800" s="6"/>
      <c r="HG800" s="6"/>
      <c r="HH800" s="6"/>
      <c r="HI800" s="6"/>
      <c r="HJ800" s="6"/>
      <c r="HK800" s="6"/>
      <c r="HL800" s="6"/>
      <c r="HM800" s="6"/>
      <c r="HN800" s="6"/>
      <c r="HO800" s="6"/>
      <c r="HP800" s="6"/>
      <c r="HQ800" s="6"/>
      <c r="HR800" s="6"/>
      <c r="HS800" s="6"/>
      <c r="HT800" s="6"/>
      <c r="HU800" s="6"/>
      <c r="HV800" s="6"/>
      <c r="HW800" s="6"/>
      <c r="HX800" s="6"/>
      <c r="HY800" s="6"/>
      <c r="HZ800" s="6"/>
      <c r="IA800" s="6"/>
      <c r="IB800" s="6"/>
      <c r="IC800" s="6"/>
      <c r="ID800" s="6"/>
      <c r="IE800" s="6"/>
      <c r="IF800" s="6"/>
      <c r="IG800" s="6"/>
      <c r="IH800" s="6"/>
      <c r="II800" s="6"/>
      <c r="IJ800" s="6"/>
      <c r="IK800" s="6"/>
    </row>
    <row r="801" spans="1:245" s="38" customFormat="1" ht="12.75" x14ac:dyDescent="0.2">
      <c r="A801" s="35"/>
      <c r="B801" s="36"/>
      <c r="C801" s="36"/>
      <c r="D801" s="36"/>
      <c r="E801" s="37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6"/>
      <c r="EM801" s="6"/>
      <c r="EN801" s="6"/>
      <c r="EO801" s="6"/>
      <c r="EP801" s="6"/>
      <c r="EQ801" s="6"/>
      <c r="ER801" s="6"/>
      <c r="ES801" s="6"/>
      <c r="ET801" s="6"/>
      <c r="EU801" s="6"/>
      <c r="EV801" s="6"/>
      <c r="EW801" s="6"/>
      <c r="EX801" s="6"/>
      <c r="EY801" s="6"/>
      <c r="EZ801" s="6"/>
      <c r="FA801" s="6"/>
      <c r="FB801" s="6"/>
      <c r="FC801" s="6"/>
      <c r="FD801" s="6"/>
      <c r="FE801" s="6"/>
      <c r="FF801" s="6"/>
      <c r="FG801" s="6"/>
      <c r="FH801" s="6"/>
      <c r="FI801" s="6"/>
      <c r="FJ801" s="6"/>
      <c r="FK801" s="6"/>
      <c r="FL801" s="6"/>
      <c r="FM801" s="6"/>
      <c r="FN801" s="6"/>
      <c r="FO801" s="6"/>
      <c r="FP801" s="6"/>
      <c r="FQ801" s="6"/>
      <c r="FR801" s="6"/>
      <c r="FS801" s="6"/>
      <c r="FT801" s="6"/>
      <c r="FU801" s="6"/>
      <c r="FV801" s="6"/>
      <c r="FW801" s="6"/>
      <c r="FX801" s="6"/>
      <c r="FY801" s="6"/>
      <c r="FZ801" s="6"/>
      <c r="GA801" s="6"/>
      <c r="GB801" s="6"/>
      <c r="GC801" s="6"/>
      <c r="GD801" s="6"/>
      <c r="GE801" s="6"/>
      <c r="GF801" s="6"/>
      <c r="GG801" s="6"/>
      <c r="GH801" s="6"/>
      <c r="GI801" s="6"/>
      <c r="GJ801" s="6"/>
      <c r="GK801" s="6"/>
      <c r="GL801" s="6"/>
      <c r="GM801" s="6"/>
      <c r="GN801" s="6"/>
      <c r="GO801" s="6"/>
      <c r="GP801" s="6"/>
      <c r="GQ801" s="6"/>
      <c r="GR801" s="6"/>
      <c r="GS801" s="6"/>
      <c r="GT801" s="6"/>
      <c r="GU801" s="6"/>
      <c r="GV801" s="6"/>
      <c r="GW801" s="6"/>
      <c r="GX801" s="6"/>
      <c r="GY801" s="6"/>
      <c r="GZ801" s="6"/>
      <c r="HA801" s="6"/>
      <c r="HB801" s="6"/>
      <c r="HC801" s="6"/>
      <c r="HD801" s="6"/>
      <c r="HE801" s="6"/>
      <c r="HF801" s="6"/>
      <c r="HG801" s="6"/>
      <c r="HH801" s="6"/>
      <c r="HI801" s="6"/>
      <c r="HJ801" s="6"/>
      <c r="HK801" s="6"/>
      <c r="HL801" s="6"/>
      <c r="HM801" s="6"/>
      <c r="HN801" s="6"/>
      <c r="HO801" s="6"/>
      <c r="HP801" s="6"/>
      <c r="HQ801" s="6"/>
      <c r="HR801" s="6"/>
      <c r="HS801" s="6"/>
      <c r="HT801" s="6"/>
      <c r="HU801" s="6"/>
      <c r="HV801" s="6"/>
      <c r="HW801" s="6"/>
      <c r="HX801" s="6"/>
      <c r="HY801" s="6"/>
      <c r="HZ801" s="6"/>
      <c r="IA801" s="6"/>
      <c r="IB801" s="6"/>
      <c r="IC801" s="6"/>
      <c r="ID801" s="6"/>
      <c r="IE801" s="6"/>
      <c r="IF801" s="6"/>
      <c r="IG801" s="6"/>
      <c r="IH801" s="6"/>
      <c r="II801" s="6"/>
      <c r="IJ801" s="6"/>
      <c r="IK801" s="6"/>
    </row>
    <row r="802" spans="1:245" s="38" customFormat="1" ht="12.75" x14ac:dyDescent="0.2">
      <c r="A802" s="35"/>
      <c r="B802" s="36"/>
      <c r="C802" s="36"/>
      <c r="D802" s="36"/>
      <c r="E802" s="37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  <c r="FA802" s="6"/>
      <c r="FB802" s="6"/>
      <c r="FC802" s="6"/>
      <c r="FD802" s="6"/>
      <c r="FE802" s="6"/>
      <c r="FF802" s="6"/>
      <c r="FG802" s="6"/>
      <c r="FH802" s="6"/>
      <c r="FI802" s="6"/>
      <c r="FJ802" s="6"/>
      <c r="FK802" s="6"/>
      <c r="FL802" s="6"/>
      <c r="FM802" s="6"/>
      <c r="FN802" s="6"/>
      <c r="FO802" s="6"/>
      <c r="FP802" s="6"/>
      <c r="FQ802" s="6"/>
      <c r="FR802" s="6"/>
      <c r="FS802" s="6"/>
      <c r="FT802" s="6"/>
      <c r="FU802" s="6"/>
      <c r="FV802" s="6"/>
      <c r="FW802" s="6"/>
      <c r="FX802" s="6"/>
      <c r="FY802" s="6"/>
      <c r="FZ802" s="6"/>
      <c r="GA802" s="6"/>
      <c r="GB802" s="6"/>
      <c r="GC802" s="6"/>
      <c r="GD802" s="6"/>
      <c r="GE802" s="6"/>
      <c r="GF802" s="6"/>
      <c r="GG802" s="6"/>
      <c r="GH802" s="6"/>
      <c r="GI802" s="6"/>
      <c r="GJ802" s="6"/>
      <c r="GK802" s="6"/>
      <c r="GL802" s="6"/>
      <c r="GM802" s="6"/>
      <c r="GN802" s="6"/>
      <c r="GO802" s="6"/>
      <c r="GP802" s="6"/>
      <c r="GQ802" s="6"/>
      <c r="GR802" s="6"/>
      <c r="GS802" s="6"/>
      <c r="GT802" s="6"/>
      <c r="GU802" s="6"/>
      <c r="GV802" s="6"/>
      <c r="GW802" s="6"/>
      <c r="GX802" s="6"/>
      <c r="GY802" s="6"/>
      <c r="GZ802" s="6"/>
      <c r="HA802" s="6"/>
      <c r="HB802" s="6"/>
      <c r="HC802" s="6"/>
      <c r="HD802" s="6"/>
      <c r="HE802" s="6"/>
      <c r="HF802" s="6"/>
      <c r="HG802" s="6"/>
      <c r="HH802" s="6"/>
      <c r="HI802" s="6"/>
      <c r="HJ802" s="6"/>
      <c r="HK802" s="6"/>
      <c r="HL802" s="6"/>
      <c r="HM802" s="6"/>
      <c r="HN802" s="6"/>
      <c r="HO802" s="6"/>
      <c r="HP802" s="6"/>
      <c r="HQ802" s="6"/>
      <c r="HR802" s="6"/>
      <c r="HS802" s="6"/>
      <c r="HT802" s="6"/>
      <c r="HU802" s="6"/>
      <c r="HV802" s="6"/>
      <c r="HW802" s="6"/>
      <c r="HX802" s="6"/>
      <c r="HY802" s="6"/>
      <c r="HZ802" s="6"/>
      <c r="IA802" s="6"/>
      <c r="IB802" s="6"/>
      <c r="IC802" s="6"/>
      <c r="ID802" s="6"/>
      <c r="IE802" s="6"/>
      <c r="IF802" s="6"/>
      <c r="IG802" s="6"/>
      <c r="IH802" s="6"/>
      <c r="II802" s="6"/>
      <c r="IJ802" s="6"/>
      <c r="IK802" s="6"/>
    </row>
    <row r="803" spans="1:245" s="38" customFormat="1" ht="12.75" x14ac:dyDescent="0.2">
      <c r="A803" s="35"/>
      <c r="B803" s="36"/>
      <c r="C803" s="36"/>
      <c r="D803" s="36"/>
      <c r="E803" s="37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6"/>
      <c r="EM803" s="6"/>
      <c r="EN803" s="6"/>
      <c r="EO803" s="6"/>
      <c r="EP803" s="6"/>
      <c r="EQ803" s="6"/>
      <c r="ER803" s="6"/>
      <c r="ES803" s="6"/>
      <c r="ET803" s="6"/>
      <c r="EU803" s="6"/>
      <c r="EV803" s="6"/>
      <c r="EW803" s="6"/>
      <c r="EX803" s="6"/>
      <c r="EY803" s="6"/>
      <c r="EZ803" s="6"/>
      <c r="FA803" s="6"/>
      <c r="FB803" s="6"/>
      <c r="FC803" s="6"/>
      <c r="FD803" s="6"/>
      <c r="FE803" s="6"/>
      <c r="FF803" s="6"/>
      <c r="FG803" s="6"/>
      <c r="FH803" s="6"/>
      <c r="FI803" s="6"/>
      <c r="FJ803" s="6"/>
      <c r="FK803" s="6"/>
      <c r="FL803" s="6"/>
      <c r="FM803" s="6"/>
      <c r="FN803" s="6"/>
      <c r="FO803" s="6"/>
      <c r="FP803" s="6"/>
      <c r="FQ803" s="6"/>
      <c r="FR803" s="6"/>
      <c r="FS803" s="6"/>
      <c r="FT803" s="6"/>
      <c r="FU803" s="6"/>
      <c r="FV803" s="6"/>
      <c r="FW803" s="6"/>
      <c r="FX803" s="6"/>
      <c r="FY803" s="6"/>
      <c r="FZ803" s="6"/>
      <c r="GA803" s="6"/>
      <c r="GB803" s="6"/>
      <c r="GC803" s="6"/>
      <c r="GD803" s="6"/>
      <c r="GE803" s="6"/>
      <c r="GF803" s="6"/>
      <c r="GG803" s="6"/>
      <c r="GH803" s="6"/>
      <c r="GI803" s="6"/>
      <c r="GJ803" s="6"/>
      <c r="GK803" s="6"/>
      <c r="GL803" s="6"/>
      <c r="GM803" s="6"/>
      <c r="GN803" s="6"/>
      <c r="GO803" s="6"/>
      <c r="GP803" s="6"/>
      <c r="GQ803" s="6"/>
      <c r="GR803" s="6"/>
      <c r="GS803" s="6"/>
      <c r="GT803" s="6"/>
      <c r="GU803" s="6"/>
      <c r="GV803" s="6"/>
      <c r="GW803" s="6"/>
      <c r="GX803" s="6"/>
      <c r="GY803" s="6"/>
      <c r="GZ803" s="6"/>
      <c r="HA803" s="6"/>
      <c r="HB803" s="6"/>
      <c r="HC803" s="6"/>
      <c r="HD803" s="6"/>
      <c r="HE803" s="6"/>
      <c r="HF803" s="6"/>
      <c r="HG803" s="6"/>
      <c r="HH803" s="6"/>
      <c r="HI803" s="6"/>
      <c r="HJ803" s="6"/>
      <c r="HK803" s="6"/>
      <c r="HL803" s="6"/>
      <c r="HM803" s="6"/>
      <c r="HN803" s="6"/>
      <c r="HO803" s="6"/>
      <c r="HP803" s="6"/>
      <c r="HQ803" s="6"/>
      <c r="HR803" s="6"/>
      <c r="HS803" s="6"/>
      <c r="HT803" s="6"/>
      <c r="HU803" s="6"/>
      <c r="HV803" s="6"/>
      <c r="HW803" s="6"/>
      <c r="HX803" s="6"/>
      <c r="HY803" s="6"/>
      <c r="HZ803" s="6"/>
      <c r="IA803" s="6"/>
      <c r="IB803" s="6"/>
      <c r="IC803" s="6"/>
      <c r="ID803" s="6"/>
      <c r="IE803" s="6"/>
      <c r="IF803" s="6"/>
      <c r="IG803" s="6"/>
      <c r="IH803" s="6"/>
      <c r="II803" s="6"/>
      <c r="IJ803" s="6"/>
      <c r="IK803" s="6"/>
    </row>
    <row r="804" spans="1:245" s="38" customFormat="1" ht="12.75" x14ac:dyDescent="0.2">
      <c r="A804" s="35"/>
      <c r="B804" s="36"/>
      <c r="C804" s="36"/>
      <c r="D804" s="36"/>
      <c r="E804" s="37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  <c r="FA804" s="6"/>
      <c r="FB804" s="6"/>
      <c r="FC804" s="6"/>
      <c r="FD804" s="6"/>
      <c r="FE804" s="6"/>
      <c r="FF804" s="6"/>
      <c r="FG804" s="6"/>
      <c r="FH804" s="6"/>
      <c r="FI804" s="6"/>
      <c r="FJ804" s="6"/>
      <c r="FK804" s="6"/>
      <c r="FL804" s="6"/>
      <c r="FM804" s="6"/>
      <c r="FN804" s="6"/>
      <c r="FO804" s="6"/>
      <c r="FP804" s="6"/>
      <c r="FQ804" s="6"/>
      <c r="FR804" s="6"/>
      <c r="FS804" s="6"/>
      <c r="FT804" s="6"/>
      <c r="FU804" s="6"/>
      <c r="FV804" s="6"/>
      <c r="FW804" s="6"/>
      <c r="FX804" s="6"/>
      <c r="FY804" s="6"/>
      <c r="FZ804" s="6"/>
      <c r="GA804" s="6"/>
      <c r="GB804" s="6"/>
      <c r="GC804" s="6"/>
      <c r="GD804" s="6"/>
      <c r="GE804" s="6"/>
      <c r="GF804" s="6"/>
      <c r="GG804" s="6"/>
      <c r="GH804" s="6"/>
      <c r="GI804" s="6"/>
      <c r="GJ804" s="6"/>
      <c r="GK804" s="6"/>
      <c r="GL804" s="6"/>
      <c r="GM804" s="6"/>
      <c r="GN804" s="6"/>
      <c r="GO804" s="6"/>
      <c r="GP804" s="6"/>
      <c r="GQ804" s="6"/>
      <c r="GR804" s="6"/>
      <c r="GS804" s="6"/>
      <c r="GT804" s="6"/>
      <c r="GU804" s="6"/>
      <c r="GV804" s="6"/>
      <c r="GW804" s="6"/>
      <c r="GX804" s="6"/>
      <c r="GY804" s="6"/>
      <c r="GZ804" s="6"/>
      <c r="HA804" s="6"/>
      <c r="HB804" s="6"/>
      <c r="HC804" s="6"/>
      <c r="HD804" s="6"/>
      <c r="HE804" s="6"/>
      <c r="HF804" s="6"/>
      <c r="HG804" s="6"/>
      <c r="HH804" s="6"/>
      <c r="HI804" s="6"/>
      <c r="HJ804" s="6"/>
      <c r="HK804" s="6"/>
      <c r="HL804" s="6"/>
      <c r="HM804" s="6"/>
      <c r="HN804" s="6"/>
      <c r="HO804" s="6"/>
      <c r="HP804" s="6"/>
      <c r="HQ804" s="6"/>
      <c r="HR804" s="6"/>
      <c r="HS804" s="6"/>
      <c r="HT804" s="6"/>
      <c r="HU804" s="6"/>
      <c r="HV804" s="6"/>
      <c r="HW804" s="6"/>
      <c r="HX804" s="6"/>
      <c r="HY804" s="6"/>
      <c r="HZ804" s="6"/>
      <c r="IA804" s="6"/>
      <c r="IB804" s="6"/>
      <c r="IC804" s="6"/>
      <c r="ID804" s="6"/>
      <c r="IE804" s="6"/>
      <c r="IF804" s="6"/>
      <c r="IG804" s="6"/>
      <c r="IH804" s="6"/>
      <c r="II804" s="6"/>
      <c r="IJ804" s="6"/>
      <c r="IK804" s="6"/>
    </row>
    <row r="805" spans="1:245" s="38" customFormat="1" ht="12.75" x14ac:dyDescent="0.2">
      <c r="A805" s="35"/>
      <c r="B805" s="36"/>
      <c r="C805" s="36"/>
      <c r="D805" s="36"/>
      <c r="E805" s="37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6"/>
      <c r="EM805" s="6"/>
      <c r="EN805" s="6"/>
      <c r="EO805" s="6"/>
      <c r="EP805" s="6"/>
      <c r="EQ805" s="6"/>
      <c r="ER805" s="6"/>
      <c r="ES805" s="6"/>
      <c r="ET805" s="6"/>
      <c r="EU805" s="6"/>
      <c r="EV805" s="6"/>
      <c r="EW805" s="6"/>
      <c r="EX805" s="6"/>
      <c r="EY805" s="6"/>
      <c r="EZ805" s="6"/>
      <c r="FA805" s="6"/>
      <c r="FB805" s="6"/>
      <c r="FC805" s="6"/>
      <c r="FD805" s="6"/>
      <c r="FE805" s="6"/>
      <c r="FF805" s="6"/>
      <c r="FG805" s="6"/>
      <c r="FH805" s="6"/>
      <c r="FI805" s="6"/>
      <c r="FJ805" s="6"/>
      <c r="FK805" s="6"/>
      <c r="FL805" s="6"/>
      <c r="FM805" s="6"/>
      <c r="FN805" s="6"/>
      <c r="FO805" s="6"/>
      <c r="FP805" s="6"/>
      <c r="FQ805" s="6"/>
      <c r="FR805" s="6"/>
      <c r="FS805" s="6"/>
      <c r="FT805" s="6"/>
      <c r="FU805" s="6"/>
      <c r="FV805" s="6"/>
      <c r="FW805" s="6"/>
      <c r="FX805" s="6"/>
      <c r="FY805" s="6"/>
      <c r="FZ805" s="6"/>
      <c r="GA805" s="6"/>
      <c r="GB805" s="6"/>
      <c r="GC805" s="6"/>
      <c r="GD805" s="6"/>
      <c r="GE805" s="6"/>
      <c r="GF805" s="6"/>
      <c r="GG805" s="6"/>
      <c r="GH805" s="6"/>
      <c r="GI805" s="6"/>
      <c r="GJ805" s="6"/>
      <c r="GK805" s="6"/>
      <c r="GL805" s="6"/>
      <c r="GM805" s="6"/>
      <c r="GN805" s="6"/>
      <c r="GO805" s="6"/>
      <c r="GP805" s="6"/>
      <c r="GQ805" s="6"/>
      <c r="GR805" s="6"/>
      <c r="GS805" s="6"/>
      <c r="GT805" s="6"/>
      <c r="GU805" s="6"/>
      <c r="GV805" s="6"/>
      <c r="GW805" s="6"/>
      <c r="GX805" s="6"/>
      <c r="GY805" s="6"/>
      <c r="GZ805" s="6"/>
      <c r="HA805" s="6"/>
      <c r="HB805" s="6"/>
      <c r="HC805" s="6"/>
      <c r="HD805" s="6"/>
      <c r="HE805" s="6"/>
      <c r="HF805" s="6"/>
      <c r="HG805" s="6"/>
      <c r="HH805" s="6"/>
      <c r="HI805" s="6"/>
      <c r="HJ805" s="6"/>
      <c r="HK805" s="6"/>
      <c r="HL805" s="6"/>
      <c r="HM805" s="6"/>
      <c r="HN805" s="6"/>
      <c r="HO805" s="6"/>
      <c r="HP805" s="6"/>
      <c r="HQ805" s="6"/>
      <c r="HR805" s="6"/>
      <c r="HS805" s="6"/>
      <c r="HT805" s="6"/>
      <c r="HU805" s="6"/>
      <c r="HV805" s="6"/>
      <c r="HW805" s="6"/>
      <c r="HX805" s="6"/>
      <c r="HY805" s="6"/>
      <c r="HZ805" s="6"/>
      <c r="IA805" s="6"/>
      <c r="IB805" s="6"/>
      <c r="IC805" s="6"/>
      <c r="ID805" s="6"/>
      <c r="IE805" s="6"/>
      <c r="IF805" s="6"/>
      <c r="IG805" s="6"/>
      <c r="IH805" s="6"/>
      <c r="II805" s="6"/>
      <c r="IJ805" s="6"/>
      <c r="IK805" s="6"/>
    </row>
    <row r="806" spans="1:245" s="38" customFormat="1" ht="12.75" x14ac:dyDescent="0.2">
      <c r="A806" s="35"/>
      <c r="B806" s="36"/>
      <c r="C806" s="36"/>
      <c r="D806" s="36"/>
      <c r="E806" s="37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  <c r="FA806" s="6"/>
      <c r="FB806" s="6"/>
      <c r="FC806" s="6"/>
      <c r="FD806" s="6"/>
      <c r="FE806" s="6"/>
      <c r="FF806" s="6"/>
      <c r="FG806" s="6"/>
      <c r="FH806" s="6"/>
      <c r="FI806" s="6"/>
      <c r="FJ806" s="6"/>
      <c r="FK806" s="6"/>
      <c r="FL806" s="6"/>
      <c r="FM806" s="6"/>
      <c r="FN806" s="6"/>
      <c r="FO806" s="6"/>
      <c r="FP806" s="6"/>
      <c r="FQ806" s="6"/>
      <c r="FR806" s="6"/>
      <c r="FS806" s="6"/>
      <c r="FT806" s="6"/>
      <c r="FU806" s="6"/>
      <c r="FV806" s="6"/>
      <c r="FW806" s="6"/>
      <c r="FX806" s="6"/>
      <c r="FY806" s="6"/>
      <c r="FZ806" s="6"/>
      <c r="GA806" s="6"/>
      <c r="GB806" s="6"/>
      <c r="GC806" s="6"/>
      <c r="GD806" s="6"/>
      <c r="GE806" s="6"/>
      <c r="GF806" s="6"/>
      <c r="GG806" s="6"/>
      <c r="GH806" s="6"/>
      <c r="GI806" s="6"/>
      <c r="GJ806" s="6"/>
      <c r="GK806" s="6"/>
      <c r="GL806" s="6"/>
      <c r="GM806" s="6"/>
      <c r="GN806" s="6"/>
      <c r="GO806" s="6"/>
      <c r="GP806" s="6"/>
      <c r="GQ806" s="6"/>
      <c r="GR806" s="6"/>
      <c r="GS806" s="6"/>
      <c r="GT806" s="6"/>
      <c r="GU806" s="6"/>
      <c r="GV806" s="6"/>
      <c r="GW806" s="6"/>
      <c r="GX806" s="6"/>
      <c r="GY806" s="6"/>
      <c r="GZ806" s="6"/>
      <c r="HA806" s="6"/>
      <c r="HB806" s="6"/>
      <c r="HC806" s="6"/>
      <c r="HD806" s="6"/>
      <c r="HE806" s="6"/>
      <c r="HF806" s="6"/>
      <c r="HG806" s="6"/>
      <c r="HH806" s="6"/>
      <c r="HI806" s="6"/>
      <c r="HJ806" s="6"/>
      <c r="HK806" s="6"/>
      <c r="HL806" s="6"/>
      <c r="HM806" s="6"/>
      <c r="HN806" s="6"/>
      <c r="HO806" s="6"/>
      <c r="HP806" s="6"/>
      <c r="HQ806" s="6"/>
      <c r="HR806" s="6"/>
      <c r="HS806" s="6"/>
      <c r="HT806" s="6"/>
      <c r="HU806" s="6"/>
      <c r="HV806" s="6"/>
      <c r="HW806" s="6"/>
      <c r="HX806" s="6"/>
      <c r="HY806" s="6"/>
      <c r="HZ806" s="6"/>
      <c r="IA806" s="6"/>
      <c r="IB806" s="6"/>
      <c r="IC806" s="6"/>
      <c r="ID806" s="6"/>
      <c r="IE806" s="6"/>
      <c r="IF806" s="6"/>
      <c r="IG806" s="6"/>
      <c r="IH806" s="6"/>
      <c r="II806" s="6"/>
      <c r="IJ806" s="6"/>
      <c r="IK806" s="6"/>
    </row>
    <row r="807" spans="1:245" s="38" customFormat="1" ht="12.75" x14ac:dyDescent="0.2">
      <c r="A807" s="35"/>
      <c r="B807" s="36"/>
      <c r="C807" s="36"/>
      <c r="D807" s="36"/>
      <c r="E807" s="37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6"/>
      <c r="EM807" s="6"/>
      <c r="EN807" s="6"/>
      <c r="EO807" s="6"/>
      <c r="EP807" s="6"/>
      <c r="EQ807" s="6"/>
      <c r="ER807" s="6"/>
      <c r="ES807" s="6"/>
      <c r="ET807" s="6"/>
      <c r="EU807" s="6"/>
      <c r="EV807" s="6"/>
      <c r="EW807" s="6"/>
      <c r="EX807" s="6"/>
      <c r="EY807" s="6"/>
      <c r="EZ807" s="6"/>
      <c r="FA807" s="6"/>
      <c r="FB807" s="6"/>
      <c r="FC807" s="6"/>
      <c r="FD807" s="6"/>
      <c r="FE807" s="6"/>
      <c r="FF807" s="6"/>
      <c r="FG807" s="6"/>
      <c r="FH807" s="6"/>
      <c r="FI807" s="6"/>
      <c r="FJ807" s="6"/>
      <c r="FK807" s="6"/>
      <c r="FL807" s="6"/>
      <c r="FM807" s="6"/>
      <c r="FN807" s="6"/>
      <c r="FO807" s="6"/>
      <c r="FP807" s="6"/>
      <c r="FQ807" s="6"/>
      <c r="FR807" s="6"/>
      <c r="FS807" s="6"/>
      <c r="FT807" s="6"/>
      <c r="FU807" s="6"/>
      <c r="FV807" s="6"/>
      <c r="FW807" s="6"/>
      <c r="FX807" s="6"/>
      <c r="FY807" s="6"/>
      <c r="FZ807" s="6"/>
      <c r="GA807" s="6"/>
      <c r="GB807" s="6"/>
      <c r="GC807" s="6"/>
      <c r="GD807" s="6"/>
      <c r="GE807" s="6"/>
      <c r="GF807" s="6"/>
      <c r="GG807" s="6"/>
      <c r="GH807" s="6"/>
      <c r="GI807" s="6"/>
      <c r="GJ807" s="6"/>
      <c r="GK807" s="6"/>
      <c r="GL807" s="6"/>
      <c r="GM807" s="6"/>
      <c r="GN807" s="6"/>
      <c r="GO807" s="6"/>
      <c r="GP807" s="6"/>
      <c r="GQ807" s="6"/>
      <c r="GR807" s="6"/>
      <c r="GS807" s="6"/>
      <c r="GT807" s="6"/>
      <c r="GU807" s="6"/>
      <c r="GV807" s="6"/>
      <c r="GW807" s="6"/>
      <c r="GX807" s="6"/>
      <c r="GY807" s="6"/>
      <c r="GZ807" s="6"/>
      <c r="HA807" s="6"/>
      <c r="HB807" s="6"/>
      <c r="HC807" s="6"/>
      <c r="HD807" s="6"/>
      <c r="HE807" s="6"/>
      <c r="HF807" s="6"/>
      <c r="HG807" s="6"/>
      <c r="HH807" s="6"/>
      <c r="HI807" s="6"/>
      <c r="HJ807" s="6"/>
      <c r="HK807" s="6"/>
      <c r="HL807" s="6"/>
      <c r="HM807" s="6"/>
      <c r="HN807" s="6"/>
      <c r="HO807" s="6"/>
      <c r="HP807" s="6"/>
      <c r="HQ807" s="6"/>
      <c r="HR807" s="6"/>
      <c r="HS807" s="6"/>
      <c r="HT807" s="6"/>
      <c r="HU807" s="6"/>
      <c r="HV807" s="6"/>
      <c r="HW807" s="6"/>
      <c r="HX807" s="6"/>
      <c r="HY807" s="6"/>
      <c r="HZ807" s="6"/>
      <c r="IA807" s="6"/>
      <c r="IB807" s="6"/>
      <c r="IC807" s="6"/>
      <c r="ID807" s="6"/>
      <c r="IE807" s="6"/>
      <c r="IF807" s="6"/>
      <c r="IG807" s="6"/>
      <c r="IH807" s="6"/>
      <c r="II807" s="6"/>
      <c r="IJ807" s="6"/>
      <c r="IK807" s="6"/>
    </row>
    <row r="808" spans="1:245" s="38" customFormat="1" ht="12.75" x14ac:dyDescent="0.2">
      <c r="A808" s="35"/>
      <c r="B808" s="36"/>
      <c r="C808" s="36"/>
      <c r="D808" s="36"/>
      <c r="E808" s="37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  <c r="FA808" s="6"/>
      <c r="FB808" s="6"/>
      <c r="FC808" s="6"/>
      <c r="FD808" s="6"/>
      <c r="FE808" s="6"/>
      <c r="FF808" s="6"/>
      <c r="FG808" s="6"/>
      <c r="FH808" s="6"/>
      <c r="FI808" s="6"/>
      <c r="FJ808" s="6"/>
      <c r="FK808" s="6"/>
      <c r="FL808" s="6"/>
      <c r="FM808" s="6"/>
      <c r="FN808" s="6"/>
      <c r="FO808" s="6"/>
      <c r="FP808" s="6"/>
      <c r="FQ808" s="6"/>
      <c r="FR808" s="6"/>
      <c r="FS808" s="6"/>
      <c r="FT808" s="6"/>
      <c r="FU808" s="6"/>
      <c r="FV808" s="6"/>
      <c r="FW808" s="6"/>
      <c r="FX808" s="6"/>
      <c r="FY808" s="6"/>
      <c r="FZ808" s="6"/>
      <c r="GA808" s="6"/>
      <c r="GB808" s="6"/>
      <c r="GC808" s="6"/>
      <c r="GD808" s="6"/>
      <c r="GE808" s="6"/>
      <c r="GF808" s="6"/>
      <c r="GG808" s="6"/>
      <c r="GH808" s="6"/>
      <c r="GI808" s="6"/>
      <c r="GJ808" s="6"/>
      <c r="GK808" s="6"/>
      <c r="GL808" s="6"/>
      <c r="GM808" s="6"/>
      <c r="GN808" s="6"/>
      <c r="GO808" s="6"/>
      <c r="GP808" s="6"/>
      <c r="GQ808" s="6"/>
      <c r="GR808" s="6"/>
      <c r="GS808" s="6"/>
      <c r="GT808" s="6"/>
      <c r="GU808" s="6"/>
      <c r="GV808" s="6"/>
      <c r="GW808" s="6"/>
      <c r="GX808" s="6"/>
      <c r="GY808" s="6"/>
      <c r="GZ808" s="6"/>
      <c r="HA808" s="6"/>
      <c r="HB808" s="6"/>
      <c r="HC808" s="6"/>
      <c r="HD808" s="6"/>
      <c r="HE808" s="6"/>
      <c r="HF808" s="6"/>
      <c r="HG808" s="6"/>
      <c r="HH808" s="6"/>
      <c r="HI808" s="6"/>
      <c r="HJ808" s="6"/>
      <c r="HK808" s="6"/>
      <c r="HL808" s="6"/>
      <c r="HM808" s="6"/>
      <c r="HN808" s="6"/>
      <c r="HO808" s="6"/>
      <c r="HP808" s="6"/>
      <c r="HQ808" s="6"/>
      <c r="HR808" s="6"/>
      <c r="HS808" s="6"/>
      <c r="HT808" s="6"/>
      <c r="HU808" s="6"/>
      <c r="HV808" s="6"/>
      <c r="HW808" s="6"/>
      <c r="HX808" s="6"/>
      <c r="HY808" s="6"/>
      <c r="HZ808" s="6"/>
      <c r="IA808" s="6"/>
      <c r="IB808" s="6"/>
      <c r="IC808" s="6"/>
      <c r="ID808" s="6"/>
      <c r="IE808" s="6"/>
      <c r="IF808" s="6"/>
      <c r="IG808" s="6"/>
      <c r="IH808" s="6"/>
      <c r="II808" s="6"/>
      <c r="IJ808" s="6"/>
      <c r="IK808" s="6"/>
    </row>
    <row r="809" spans="1:245" s="38" customFormat="1" ht="12.75" x14ac:dyDescent="0.2">
      <c r="A809" s="35"/>
      <c r="B809" s="36"/>
      <c r="C809" s="36"/>
      <c r="D809" s="36"/>
      <c r="E809" s="37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6"/>
      <c r="EM809" s="6"/>
      <c r="EN809" s="6"/>
      <c r="EO809" s="6"/>
      <c r="EP809" s="6"/>
      <c r="EQ809" s="6"/>
      <c r="ER809" s="6"/>
      <c r="ES809" s="6"/>
      <c r="ET809" s="6"/>
      <c r="EU809" s="6"/>
      <c r="EV809" s="6"/>
      <c r="EW809" s="6"/>
      <c r="EX809" s="6"/>
      <c r="EY809" s="6"/>
      <c r="EZ809" s="6"/>
      <c r="FA809" s="6"/>
      <c r="FB809" s="6"/>
      <c r="FC809" s="6"/>
      <c r="FD809" s="6"/>
      <c r="FE809" s="6"/>
      <c r="FF809" s="6"/>
      <c r="FG809" s="6"/>
      <c r="FH809" s="6"/>
      <c r="FI809" s="6"/>
      <c r="FJ809" s="6"/>
      <c r="FK809" s="6"/>
      <c r="FL809" s="6"/>
      <c r="FM809" s="6"/>
      <c r="FN809" s="6"/>
      <c r="FO809" s="6"/>
      <c r="FP809" s="6"/>
      <c r="FQ809" s="6"/>
      <c r="FR809" s="6"/>
      <c r="FS809" s="6"/>
      <c r="FT809" s="6"/>
      <c r="FU809" s="6"/>
      <c r="FV809" s="6"/>
      <c r="FW809" s="6"/>
      <c r="FX809" s="6"/>
      <c r="FY809" s="6"/>
      <c r="FZ809" s="6"/>
      <c r="GA809" s="6"/>
      <c r="GB809" s="6"/>
      <c r="GC809" s="6"/>
      <c r="GD809" s="6"/>
      <c r="GE809" s="6"/>
      <c r="GF809" s="6"/>
      <c r="GG809" s="6"/>
      <c r="GH809" s="6"/>
      <c r="GI809" s="6"/>
      <c r="GJ809" s="6"/>
      <c r="GK809" s="6"/>
      <c r="GL809" s="6"/>
      <c r="GM809" s="6"/>
      <c r="GN809" s="6"/>
      <c r="GO809" s="6"/>
      <c r="GP809" s="6"/>
      <c r="GQ809" s="6"/>
      <c r="GR809" s="6"/>
      <c r="GS809" s="6"/>
      <c r="GT809" s="6"/>
      <c r="GU809" s="6"/>
      <c r="GV809" s="6"/>
      <c r="GW809" s="6"/>
      <c r="GX809" s="6"/>
      <c r="GY809" s="6"/>
      <c r="GZ809" s="6"/>
      <c r="HA809" s="6"/>
      <c r="HB809" s="6"/>
      <c r="HC809" s="6"/>
      <c r="HD809" s="6"/>
      <c r="HE809" s="6"/>
      <c r="HF809" s="6"/>
      <c r="HG809" s="6"/>
      <c r="HH809" s="6"/>
      <c r="HI809" s="6"/>
      <c r="HJ809" s="6"/>
      <c r="HK809" s="6"/>
      <c r="HL809" s="6"/>
      <c r="HM809" s="6"/>
      <c r="HN809" s="6"/>
      <c r="HO809" s="6"/>
      <c r="HP809" s="6"/>
      <c r="HQ809" s="6"/>
      <c r="HR809" s="6"/>
      <c r="HS809" s="6"/>
      <c r="HT809" s="6"/>
      <c r="HU809" s="6"/>
      <c r="HV809" s="6"/>
      <c r="HW809" s="6"/>
      <c r="HX809" s="6"/>
      <c r="HY809" s="6"/>
      <c r="HZ809" s="6"/>
      <c r="IA809" s="6"/>
      <c r="IB809" s="6"/>
      <c r="IC809" s="6"/>
      <c r="ID809" s="6"/>
      <c r="IE809" s="6"/>
      <c r="IF809" s="6"/>
      <c r="IG809" s="6"/>
      <c r="IH809" s="6"/>
      <c r="II809" s="6"/>
      <c r="IJ809" s="6"/>
      <c r="IK809" s="6"/>
    </row>
    <row r="810" spans="1:245" s="38" customFormat="1" ht="12.75" x14ac:dyDescent="0.2">
      <c r="A810" s="35"/>
      <c r="B810" s="36"/>
      <c r="C810" s="36"/>
      <c r="D810" s="36"/>
      <c r="E810" s="37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  <c r="FA810" s="6"/>
      <c r="FB810" s="6"/>
      <c r="FC810" s="6"/>
      <c r="FD810" s="6"/>
      <c r="FE810" s="6"/>
      <c r="FF810" s="6"/>
      <c r="FG810" s="6"/>
      <c r="FH810" s="6"/>
      <c r="FI810" s="6"/>
      <c r="FJ810" s="6"/>
      <c r="FK810" s="6"/>
      <c r="FL810" s="6"/>
      <c r="FM810" s="6"/>
      <c r="FN810" s="6"/>
      <c r="FO810" s="6"/>
      <c r="FP810" s="6"/>
      <c r="FQ810" s="6"/>
      <c r="FR810" s="6"/>
      <c r="FS810" s="6"/>
      <c r="FT810" s="6"/>
      <c r="FU810" s="6"/>
      <c r="FV810" s="6"/>
      <c r="FW810" s="6"/>
      <c r="FX810" s="6"/>
      <c r="FY810" s="6"/>
      <c r="FZ810" s="6"/>
      <c r="GA810" s="6"/>
      <c r="GB810" s="6"/>
      <c r="GC810" s="6"/>
      <c r="GD810" s="6"/>
      <c r="GE810" s="6"/>
      <c r="GF810" s="6"/>
      <c r="GG810" s="6"/>
      <c r="GH810" s="6"/>
      <c r="GI810" s="6"/>
      <c r="GJ810" s="6"/>
      <c r="GK810" s="6"/>
      <c r="GL810" s="6"/>
      <c r="GM810" s="6"/>
      <c r="GN810" s="6"/>
      <c r="GO810" s="6"/>
      <c r="GP810" s="6"/>
      <c r="GQ810" s="6"/>
      <c r="GR810" s="6"/>
      <c r="GS810" s="6"/>
      <c r="GT810" s="6"/>
      <c r="GU810" s="6"/>
      <c r="GV810" s="6"/>
      <c r="GW810" s="6"/>
      <c r="GX810" s="6"/>
      <c r="GY810" s="6"/>
      <c r="GZ810" s="6"/>
      <c r="HA810" s="6"/>
      <c r="HB810" s="6"/>
      <c r="HC810" s="6"/>
      <c r="HD810" s="6"/>
      <c r="HE810" s="6"/>
      <c r="HF810" s="6"/>
      <c r="HG810" s="6"/>
      <c r="HH810" s="6"/>
      <c r="HI810" s="6"/>
      <c r="HJ810" s="6"/>
      <c r="HK810" s="6"/>
      <c r="HL810" s="6"/>
      <c r="HM810" s="6"/>
      <c r="HN810" s="6"/>
      <c r="HO810" s="6"/>
      <c r="HP810" s="6"/>
      <c r="HQ810" s="6"/>
      <c r="HR810" s="6"/>
      <c r="HS810" s="6"/>
      <c r="HT810" s="6"/>
      <c r="HU810" s="6"/>
      <c r="HV810" s="6"/>
      <c r="HW810" s="6"/>
      <c r="HX810" s="6"/>
      <c r="HY810" s="6"/>
      <c r="HZ810" s="6"/>
      <c r="IA810" s="6"/>
      <c r="IB810" s="6"/>
      <c r="IC810" s="6"/>
      <c r="ID810" s="6"/>
      <c r="IE810" s="6"/>
      <c r="IF810" s="6"/>
      <c r="IG810" s="6"/>
      <c r="IH810" s="6"/>
      <c r="II810" s="6"/>
      <c r="IJ810" s="6"/>
      <c r="IK810" s="6"/>
    </row>
    <row r="811" spans="1:245" s="38" customFormat="1" ht="12.75" x14ac:dyDescent="0.2">
      <c r="A811" s="35"/>
      <c r="B811" s="36"/>
      <c r="C811" s="36"/>
      <c r="D811" s="36"/>
      <c r="E811" s="37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6"/>
      <c r="EM811" s="6"/>
      <c r="EN811" s="6"/>
      <c r="EO811" s="6"/>
      <c r="EP811" s="6"/>
      <c r="EQ811" s="6"/>
      <c r="ER811" s="6"/>
      <c r="ES811" s="6"/>
      <c r="ET811" s="6"/>
      <c r="EU811" s="6"/>
      <c r="EV811" s="6"/>
      <c r="EW811" s="6"/>
      <c r="EX811" s="6"/>
      <c r="EY811" s="6"/>
      <c r="EZ811" s="6"/>
      <c r="FA811" s="6"/>
      <c r="FB811" s="6"/>
      <c r="FC811" s="6"/>
      <c r="FD811" s="6"/>
      <c r="FE811" s="6"/>
      <c r="FF811" s="6"/>
      <c r="FG811" s="6"/>
      <c r="FH811" s="6"/>
      <c r="FI811" s="6"/>
      <c r="FJ811" s="6"/>
      <c r="FK811" s="6"/>
      <c r="FL811" s="6"/>
      <c r="FM811" s="6"/>
      <c r="FN811" s="6"/>
      <c r="FO811" s="6"/>
      <c r="FP811" s="6"/>
      <c r="FQ811" s="6"/>
      <c r="FR811" s="6"/>
      <c r="FS811" s="6"/>
      <c r="FT811" s="6"/>
      <c r="FU811" s="6"/>
      <c r="FV811" s="6"/>
      <c r="FW811" s="6"/>
      <c r="FX811" s="6"/>
      <c r="FY811" s="6"/>
      <c r="FZ811" s="6"/>
      <c r="GA811" s="6"/>
      <c r="GB811" s="6"/>
      <c r="GC811" s="6"/>
      <c r="GD811" s="6"/>
      <c r="GE811" s="6"/>
      <c r="GF811" s="6"/>
      <c r="GG811" s="6"/>
      <c r="GH811" s="6"/>
      <c r="GI811" s="6"/>
      <c r="GJ811" s="6"/>
      <c r="GK811" s="6"/>
      <c r="GL811" s="6"/>
      <c r="GM811" s="6"/>
      <c r="GN811" s="6"/>
      <c r="GO811" s="6"/>
      <c r="GP811" s="6"/>
      <c r="GQ811" s="6"/>
      <c r="GR811" s="6"/>
      <c r="GS811" s="6"/>
      <c r="GT811" s="6"/>
      <c r="GU811" s="6"/>
      <c r="GV811" s="6"/>
      <c r="GW811" s="6"/>
      <c r="GX811" s="6"/>
      <c r="GY811" s="6"/>
      <c r="GZ811" s="6"/>
      <c r="HA811" s="6"/>
      <c r="HB811" s="6"/>
      <c r="HC811" s="6"/>
      <c r="HD811" s="6"/>
      <c r="HE811" s="6"/>
      <c r="HF811" s="6"/>
      <c r="HG811" s="6"/>
      <c r="HH811" s="6"/>
      <c r="HI811" s="6"/>
      <c r="HJ811" s="6"/>
      <c r="HK811" s="6"/>
      <c r="HL811" s="6"/>
      <c r="HM811" s="6"/>
      <c r="HN811" s="6"/>
      <c r="HO811" s="6"/>
      <c r="HP811" s="6"/>
      <c r="HQ811" s="6"/>
      <c r="HR811" s="6"/>
      <c r="HS811" s="6"/>
      <c r="HT811" s="6"/>
      <c r="HU811" s="6"/>
      <c r="HV811" s="6"/>
      <c r="HW811" s="6"/>
      <c r="HX811" s="6"/>
      <c r="HY811" s="6"/>
      <c r="HZ811" s="6"/>
      <c r="IA811" s="6"/>
      <c r="IB811" s="6"/>
      <c r="IC811" s="6"/>
      <c r="ID811" s="6"/>
      <c r="IE811" s="6"/>
      <c r="IF811" s="6"/>
      <c r="IG811" s="6"/>
      <c r="IH811" s="6"/>
      <c r="II811" s="6"/>
      <c r="IJ811" s="6"/>
      <c r="IK811" s="6"/>
    </row>
    <row r="812" spans="1:245" s="38" customFormat="1" ht="12.75" x14ac:dyDescent="0.2">
      <c r="A812" s="35"/>
      <c r="B812" s="36"/>
      <c r="C812" s="36"/>
      <c r="D812" s="36"/>
      <c r="E812" s="37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6"/>
      <c r="EM812" s="6"/>
      <c r="EN812" s="6"/>
      <c r="EO812" s="6"/>
      <c r="EP812" s="6"/>
      <c r="EQ812" s="6"/>
      <c r="ER812" s="6"/>
      <c r="ES812" s="6"/>
      <c r="ET812" s="6"/>
      <c r="EU812" s="6"/>
      <c r="EV812" s="6"/>
      <c r="EW812" s="6"/>
      <c r="EX812" s="6"/>
      <c r="EY812" s="6"/>
      <c r="EZ812" s="6"/>
      <c r="FA812" s="6"/>
      <c r="FB812" s="6"/>
      <c r="FC812" s="6"/>
      <c r="FD812" s="6"/>
      <c r="FE812" s="6"/>
      <c r="FF812" s="6"/>
      <c r="FG812" s="6"/>
      <c r="FH812" s="6"/>
      <c r="FI812" s="6"/>
      <c r="FJ812" s="6"/>
      <c r="FK812" s="6"/>
      <c r="FL812" s="6"/>
      <c r="FM812" s="6"/>
      <c r="FN812" s="6"/>
      <c r="FO812" s="6"/>
      <c r="FP812" s="6"/>
      <c r="FQ812" s="6"/>
      <c r="FR812" s="6"/>
      <c r="FS812" s="6"/>
      <c r="FT812" s="6"/>
      <c r="FU812" s="6"/>
      <c r="FV812" s="6"/>
      <c r="FW812" s="6"/>
      <c r="FX812" s="6"/>
      <c r="FY812" s="6"/>
      <c r="FZ812" s="6"/>
      <c r="GA812" s="6"/>
      <c r="GB812" s="6"/>
      <c r="GC812" s="6"/>
      <c r="GD812" s="6"/>
      <c r="GE812" s="6"/>
      <c r="GF812" s="6"/>
      <c r="GG812" s="6"/>
      <c r="GH812" s="6"/>
      <c r="GI812" s="6"/>
      <c r="GJ812" s="6"/>
      <c r="GK812" s="6"/>
      <c r="GL812" s="6"/>
      <c r="GM812" s="6"/>
      <c r="GN812" s="6"/>
      <c r="GO812" s="6"/>
      <c r="GP812" s="6"/>
      <c r="GQ812" s="6"/>
      <c r="GR812" s="6"/>
      <c r="GS812" s="6"/>
      <c r="GT812" s="6"/>
      <c r="GU812" s="6"/>
      <c r="GV812" s="6"/>
      <c r="GW812" s="6"/>
      <c r="GX812" s="6"/>
      <c r="GY812" s="6"/>
      <c r="GZ812" s="6"/>
      <c r="HA812" s="6"/>
      <c r="HB812" s="6"/>
      <c r="HC812" s="6"/>
      <c r="HD812" s="6"/>
      <c r="HE812" s="6"/>
      <c r="HF812" s="6"/>
      <c r="HG812" s="6"/>
      <c r="HH812" s="6"/>
      <c r="HI812" s="6"/>
      <c r="HJ812" s="6"/>
      <c r="HK812" s="6"/>
      <c r="HL812" s="6"/>
      <c r="HM812" s="6"/>
      <c r="HN812" s="6"/>
      <c r="HO812" s="6"/>
      <c r="HP812" s="6"/>
      <c r="HQ812" s="6"/>
      <c r="HR812" s="6"/>
      <c r="HS812" s="6"/>
      <c r="HT812" s="6"/>
      <c r="HU812" s="6"/>
      <c r="HV812" s="6"/>
      <c r="HW812" s="6"/>
      <c r="HX812" s="6"/>
      <c r="HY812" s="6"/>
      <c r="HZ812" s="6"/>
      <c r="IA812" s="6"/>
      <c r="IB812" s="6"/>
      <c r="IC812" s="6"/>
      <c r="ID812" s="6"/>
      <c r="IE812" s="6"/>
      <c r="IF812" s="6"/>
      <c r="IG812" s="6"/>
      <c r="IH812" s="6"/>
      <c r="II812" s="6"/>
      <c r="IJ812" s="6"/>
      <c r="IK812" s="6"/>
    </row>
    <row r="813" spans="1:245" s="38" customFormat="1" ht="12.75" x14ac:dyDescent="0.2">
      <c r="A813" s="35"/>
      <c r="B813" s="36"/>
      <c r="C813" s="36"/>
      <c r="D813" s="36"/>
      <c r="E813" s="37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6"/>
      <c r="EM813" s="6"/>
      <c r="EN813" s="6"/>
      <c r="EO813" s="6"/>
      <c r="EP813" s="6"/>
      <c r="EQ813" s="6"/>
      <c r="ER813" s="6"/>
      <c r="ES813" s="6"/>
      <c r="ET813" s="6"/>
      <c r="EU813" s="6"/>
      <c r="EV813" s="6"/>
      <c r="EW813" s="6"/>
      <c r="EX813" s="6"/>
      <c r="EY813" s="6"/>
      <c r="EZ813" s="6"/>
      <c r="FA813" s="6"/>
      <c r="FB813" s="6"/>
      <c r="FC813" s="6"/>
      <c r="FD813" s="6"/>
      <c r="FE813" s="6"/>
      <c r="FF813" s="6"/>
      <c r="FG813" s="6"/>
      <c r="FH813" s="6"/>
      <c r="FI813" s="6"/>
      <c r="FJ813" s="6"/>
      <c r="FK813" s="6"/>
      <c r="FL813" s="6"/>
      <c r="FM813" s="6"/>
      <c r="FN813" s="6"/>
      <c r="FO813" s="6"/>
      <c r="FP813" s="6"/>
      <c r="FQ813" s="6"/>
      <c r="FR813" s="6"/>
      <c r="FS813" s="6"/>
      <c r="FT813" s="6"/>
      <c r="FU813" s="6"/>
      <c r="FV813" s="6"/>
      <c r="FW813" s="6"/>
      <c r="FX813" s="6"/>
      <c r="FY813" s="6"/>
      <c r="FZ813" s="6"/>
      <c r="GA813" s="6"/>
      <c r="GB813" s="6"/>
      <c r="GC813" s="6"/>
      <c r="GD813" s="6"/>
      <c r="GE813" s="6"/>
      <c r="GF813" s="6"/>
      <c r="GG813" s="6"/>
      <c r="GH813" s="6"/>
      <c r="GI813" s="6"/>
      <c r="GJ813" s="6"/>
      <c r="GK813" s="6"/>
      <c r="GL813" s="6"/>
      <c r="GM813" s="6"/>
      <c r="GN813" s="6"/>
      <c r="GO813" s="6"/>
      <c r="GP813" s="6"/>
      <c r="GQ813" s="6"/>
      <c r="GR813" s="6"/>
      <c r="GS813" s="6"/>
      <c r="GT813" s="6"/>
      <c r="GU813" s="6"/>
      <c r="GV813" s="6"/>
      <c r="GW813" s="6"/>
      <c r="GX813" s="6"/>
      <c r="GY813" s="6"/>
      <c r="GZ813" s="6"/>
      <c r="HA813" s="6"/>
      <c r="HB813" s="6"/>
      <c r="HC813" s="6"/>
      <c r="HD813" s="6"/>
      <c r="HE813" s="6"/>
      <c r="HF813" s="6"/>
      <c r="HG813" s="6"/>
      <c r="HH813" s="6"/>
      <c r="HI813" s="6"/>
      <c r="HJ813" s="6"/>
      <c r="HK813" s="6"/>
      <c r="HL813" s="6"/>
      <c r="HM813" s="6"/>
      <c r="HN813" s="6"/>
      <c r="HO813" s="6"/>
      <c r="HP813" s="6"/>
      <c r="HQ813" s="6"/>
      <c r="HR813" s="6"/>
      <c r="HS813" s="6"/>
      <c r="HT813" s="6"/>
      <c r="HU813" s="6"/>
      <c r="HV813" s="6"/>
      <c r="HW813" s="6"/>
      <c r="HX813" s="6"/>
      <c r="HY813" s="6"/>
      <c r="HZ813" s="6"/>
      <c r="IA813" s="6"/>
      <c r="IB813" s="6"/>
      <c r="IC813" s="6"/>
      <c r="ID813" s="6"/>
      <c r="IE813" s="6"/>
      <c r="IF813" s="6"/>
      <c r="IG813" s="6"/>
      <c r="IH813" s="6"/>
      <c r="II813" s="6"/>
      <c r="IJ813" s="6"/>
      <c r="IK813" s="6"/>
    </row>
    <row r="814" spans="1:245" s="38" customFormat="1" ht="12.75" x14ac:dyDescent="0.2">
      <c r="A814" s="35"/>
      <c r="B814" s="36"/>
      <c r="C814" s="36"/>
      <c r="D814" s="36"/>
      <c r="E814" s="37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6"/>
      <c r="EM814" s="6"/>
      <c r="EN814" s="6"/>
      <c r="EO814" s="6"/>
      <c r="EP814" s="6"/>
      <c r="EQ814" s="6"/>
      <c r="ER814" s="6"/>
      <c r="ES814" s="6"/>
      <c r="ET814" s="6"/>
      <c r="EU814" s="6"/>
      <c r="EV814" s="6"/>
      <c r="EW814" s="6"/>
      <c r="EX814" s="6"/>
      <c r="EY814" s="6"/>
      <c r="EZ814" s="6"/>
      <c r="FA814" s="6"/>
      <c r="FB814" s="6"/>
      <c r="FC814" s="6"/>
      <c r="FD814" s="6"/>
      <c r="FE814" s="6"/>
      <c r="FF814" s="6"/>
      <c r="FG814" s="6"/>
      <c r="FH814" s="6"/>
      <c r="FI814" s="6"/>
      <c r="FJ814" s="6"/>
      <c r="FK814" s="6"/>
      <c r="FL814" s="6"/>
      <c r="FM814" s="6"/>
      <c r="FN814" s="6"/>
      <c r="FO814" s="6"/>
      <c r="FP814" s="6"/>
      <c r="FQ814" s="6"/>
      <c r="FR814" s="6"/>
      <c r="FS814" s="6"/>
      <c r="FT814" s="6"/>
      <c r="FU814" s="6"/>
      <c r="FV814" s="6"/>
      <c r="FW814" s="6"/>
      <c r="FX814" s="6"/>
      <c r="FY814" s="6"/>
      <c r="FZ814" s="6"/>
      <c r="GA814" s="6"/>
      <c r="GB814" s="6"/>
      <c r="GC814" s="6"/>
      <c r="GD814" s="6"/>
      <c r="GE814" s="6"/>
      <c r="GF814" s="6"/>
      <c r="GG814" s="6"/>
      <c r="GH814" s="6"/>
      <c r="GI814" s="6"/>
      <c r="GJ814" s="6"/>
      <c r="GK814" s="6"/>
      <c r="GL814" s="6"/>
      <c r="GM814" s="6"/>
      <c r="GN814" s="6"/>
      <c r="GO814" s="6"/>
      <c r="GP814" s="6"/>
      <c r="GQ814" s="6"/>
      <c r="GR814" s="6"/>
      <c r="GS814" s="6"/>
      <c r="GT814" s="6"/>
      <c r="GU814" s="6"/>
      <c r="GV814" s="6"/>
      <c r="GW814" s="6"/>
      <c r="GX814" s="6"/>
      <c r="GY814" s="6"/>
      <c r="GZ814" s="6"/>
      <c r="HA814" s="6"/>
      <c r="HB814" s="6"/>
      <c r="HC814" s="6"/>
      <c r="HD814" s="6"/>
      <c r="HE814" s="6"/>
      <c r="HF814" s="6"/>
      <c r="HG814" s="6"/>
      <c r="HH814" s="6"/>
      <c r="HI814" s="6"/>
      <c r="HJ814" s="6"/>
      <c r="HK814" s="6"/>
      <c r="HL814" s="6"/>
      <c r="HM814" s="6"/>
      <c r="HN814" s="6"/>
      <c r="HO814" s="6"/>
      <c r="HP814" s="6"/>
      <c r="HQ814" s="6"/>
      <c r="HR814" s="6"/>
      <c r="HS814" s="6"/>
      <c r="HT814" s="6"/>
      <c r="HU814" s="6"/>
      <c r="HV814" s="6"/>
      <c r="HW814" s="6"/>
      <c r="HX814" s="6"/>
      <c r="HY814" s="6"/>
      <c r="HZ814" s="6"/>
      <c r="IA814" s="6"/>
      <c r="IB814" s="6"/>
      <c r="IC814" s="6"/>
      <c r="ID814" s="6"/>
      <c r="IE814" s="6"/>
      <c r="IF814" s="6"/>
      <c r="IG814" s="6"/>
      <c r="IH814" s="6"/>
      <c r="II814" s="6"/>
      <c r="IJ814" s="6"/>
      <c r="IK814" s="6"/>
    </row>
    <row r="815" spans="1:245" s="38" customFormat="1" ht="12.75" x14ac:dyDescent="0.2">
      <c r="A815" s="35"/>
      <c r="B815" s="36"/>
      <c r="C815" s="36"/>
      <c r="D815" s="36"/>
      <c r="E815" s="37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6"/>
      <c r="EM815" s="6"/>
      <c r="EN815" s="6"/>
      <c r="EO815" s="6"/>
      <c r="EP815" s="6"/>
      <c r="EQ815" s="6"/>
      <c r="ER815" s="6"/>
      <c r="ES815" s="6"/>
      <c r="ET815" s="6"/>
      <c r="EU815" s="6"/>
      <c r="EV815" s="6"/>
      <c r="EW815" s="6"/>
      <c r="EX815" s="6"/>
      <c r="EY815" s="6"/>
      <c r="EZ815" s="6"/>
      <c r="FA815" s="6"/>
      <c r="FB815" s="6"/>
      <c r="FC815" s="6"/>
      <c r="FD815" s="6"/>
      <c r="FE815" s="6"/>
      <c r="FF815" s="6"/>
      <c r="FG815" s="6"/>
      <c r="FH815" s="6"/>
      <c r="FI815" s="6"/>
      <c r="FJ815" s="6"/>
      <c r="FK815" s="6"/>
      <c r="FL815" s="6"/>
      <c r="FM815" s="6"/>
      <c r="FN815" s="6"/>
      <c r="FO815" s="6"/>
      <c r="FP815" s="6"/>
      <c r="FQ815" s="6"/>
      <c r="FR815" s="6"/>
      <c r="FS815" s="6"/>
      <c r="FT815" s="6"/>
      <c r="FU815" s="6"/>
      <c r="FV815" s="6"/>
      <c r="FW815" s="6"/>
      <c r="FX815" s="6"/>
      <c r="FY815" s="6"/>
      <c r="FZ815" s="6"/>
      <c r="GA815" s="6"/>
      <c r="GB815" s="6"/>
      <c r="GC815" s="6"/>
      <c r="GD815" s="6"/>
      <c r="GE815" s="6"/>
      <c r="GF815" s="6"/>
      <c r="GG815" s="6"/>
      <c r="GH815" s="6"/>
      <c r="GI815" s="6"/>
      <c r="GJ815" s="6"/>
      <c r="GK815" s="6"/>
      <c r="GL815" s="6"/>
      <c r="GM815" s="6"/>
      <c r="GN815" s="6"/>
      <c r="GO815" s="6"/>
      <c r="GP815" s="6"/>
      <c r="GQ815" s="6"/>
      <c r="GR815" s="6"/>
      <c r="GS815" s="6"/>
      <c r="GT815" s="6"/>
      <c r="GU815" s="6"/>
      <c r="GV815" s="6"/>
      <c r="GW815" s="6"/>
      <c r="GX815" s="6"/>
      <c r="GY815" s="6"/>
      <c r="GZ815" s="6"/>
      <c r="HA815" s="6"/>
      <c r="HB815" s="6"/>
      <c r="HC815" s="6"/>
      <c r="HD815" s="6"/>
      <c r="HE815" s="6"/>
      <c r="HF815" s="6"/>
      <c r="HG815" s="6"/>
      <c r="HH815" s="6"/>
      <c r="HI815" s="6"/>
      <c r="HJ815" s="6"/>
      <c r="HK815" s="6"/>
      <c r="HL815" s="6"/>
      <c r="HM815" s="6"/>
      <c r="HN815" s="6"/>
      <c r="HO815" s="6"/>
      <c r="HP815" s="6"/>
      <c r="HQ815" s="6"/>
      <c r="HR815" s="6"/>
      <c r="HS815" s="6"/>
      <c r="HT815" s="6"/>
      <c r="HU815" s="6"/>
      <c r="HV815" s="6"/>
      <c r="HW815" s="6"/>
      <c r="HX815" s="6"/>
      <c r="HY815" s="6"/>
      <c r="HZ815" s="6"/>
      <c r="IA815" s="6"/>
      <c r="IB815" s="6"/>
      <c r="IC815" s="6"/>
      <c r="ID815" s="6"/>
      <c r="IE815" s="6"/>
      <c r="IF815" s="6"/>
      <c r="IG815" s="6"/>
      <c r="IH815" s="6"/>
      <c r="II815" s="6"/>
      <c r="IJ815" s="6"/>
      <c r="IK815" s="6"/>
    </row>
    <row r="816" spans="1:245" s="38" customFormat="1" ht="12.75" x14ac:dyDescent="0.2">
      <c r="A816" s="5"/>
      <c r="B816" s="39"/>
      <c r="C816" s="39"/>
      <c r="D816" s="39"/>
      <c r="E816" s="40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6"/>
      <c r="EM816" s="6"/>
      <c r="EN816" s="6"/>
      <c r="EO816" s="6"/>
      <c r="EP816" s="6"/>
      <c r="EQ816" s="6"/>
      <c r="ER816" s="6"/>
      <c r="ES816" s="6"/>
      <c r="ET816" s="6"/>
      <c r="EU816" s="6"/>
      <c r="EV816" s="6"/>
      <c r="EW816" s="6"/>
      <c r="EX816" s="6"/>
      <c r="EY816" s="6"/>
      <c r="EZ816" s="6"/>
      <c r="FA816" s="6"/>
      <c r="FB816" s="6"/>
      <c r="FC816" s="6"/>
      <c r="FD816" s="6"/>
      <c r="FE816" s="6"/>
      <c r="FF816" s="6"/>
      <c r="FG816" s="6"/>
      <c r="FH816" s="6"/>
      <c r="FI816" s="6"/>
      <c r="FJ816" s="6"/>
      <c r="FK816" s="6"/>
      <c r="FL816" s="6"/>
      <c r="FM816" s="6"/>
      <c r="FN816" s="6"/>
      <c r="FO816" s="6"/>
      <c r="FP816" s="6"/>
      <c r="FQ816" s="6"/>
      <c r="FR816" s="6"/>
      <c r="FS816" s="6"/>
      <c r="FT816" s="6"/>
      <c r="FU816" s="6"/>
      <c r="FV816" s="6"/>
      <c r="FW816" s="6"/>
      <c r="FX816" s="6"/>
      <c r="FY816" s="6"/>
      <c r="FZ816" s="6"/>
      <c r="GA816" s="6"/>
      <c r="GB816" s="6"/>
      <c r="GC816" s="6"/>
      <c r="GD816" s="6"/>
      <c r="GE816" s="6"/>
      <c r="GF816" s="6"/>
      <c r="GG816" s="6"/>
      <c r="GH816" s="6"/>
      <c r="GI816" s="6"/>
      <c r="GJ816" s="6"/>
      <c r="GK816" s="6"/>
      <c r="GL816" s="6"/>
      <c r="GM816" s="6"/>
      <c r="GN816" s="6"/>
      <c r="GO816" s="6"/>
      <c r="GP816" s="6"/>
      <c r="GQ816" s="6"/>
      <c r="GR816" s="6"/>
      <c r="GS816" s="6"/>
      <c r="GT816" s="6"/>
      <c r="GU816" s="6"/>
      <c r="GV816" s="6"/>
      <c r="GW816" s="6"/>
      <c r="GX816" s="6"/>
      <c r="GY816" s="6"/>
      <c r="GZ816" s="6"/>
      <c r="HA816" s="6"/>
      <c r="HB816" s="6"/>
      <c r="HC816" s="6"/>
      <c r="HD816" s="6"/>
      <c r="HE816" s="6"/>
      <c r="HF816" s="6"/>
      <c r="HG816" s="6"/>
      <c r="HH816" s="6"/>
      <c r="HI816" s="6"/>
      <c r="HJ816" s="6"/>
      <c r="HK816" s="6"/>
      <c r="HL816" s="6"/>
      <c r="HM816" s="6"/>
      <c r="HN816" s="6"/>
      <c r="HO816" s="6"/>
      <c r="HP816" s="6"/>
      <c r="HQ816" s="6"/>
      <c r="HR816" s="6"/>
      <c r="HS816" s="6"/>
      <c r="HT816" s="6"/>
      <c r="HU816" s="6"/>
      <c r="HV816" s="6"/>
      <c r="HW816" s="6"/>
      <c r="HX816" s="6"/>
      <c r="HY816" s="6"/>
      <c r="HZ816" s="6"/>
      <c r="IA816" s="6"/>
      <c r="IB816" s="6"/>
      <c r="IC816" s="6"/>
      <c r="ID816" s="6"/>
      <c r="IE816" s="6"/>
      <c r="IF816" s="6"/>
      <c r="IG816" s="6"/>
      <c r="IH816" s="6"/>
      <c r="II816" s="6"/>
      <c r="IJ816" s="6"/>
      <c r="IK816" s="6"/>
    </row>
    <row r="817" spans="1:245" s="38" customFormat="1" ht="12.75" x14ac:dyDescent="0.2">
      <c r="A817" s="5"/>
      <c r="B817" s="39"/>
      <c r="C817" s="39"/>
      <c r="D817" s="39"/>
      <c r="E817" s="40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6"/>
      <c r="EM817" s="6"/>
      <c r="EN817" s="6"/>
      <c r="EO817" s="6"/>
      <c r="EP817" s="6"/>
      <c r="EQ817" s="6"/>
      <c r="ER817" s="6"/>
      <c r="ES817" s="6"/>
      <c r="ET817" s="6"/>
      <c r="EU817" s="6"/>
      <c r="EV817" s="6"/>
      <c r="EW817" s="6"/>
      <c r="EX817" s="6"/>
      <c r="EY817" s="6"/>
      <c r="EZ817" s="6"/>
      <c r="FA817" s="6"/>
      <c r="FB817" s="6"/>
      <c r="FC817" s="6"/>
      <c r="FD817" s="6"/>
      <c r="FE817" s="6"/>
      <c r="FF817" s="6"/>
      <c r="FG817" s="6"/>
      <c r="FH817" s="6"/>
      <c r="FI817" s="6"/>
      <c r="FJ817" s="6"/>
      <c r="FK817" s="6"/>
      <c r="FL817" s="6"/>
      <c r="FM817" s="6"/>
      <c r="FN817" s="6"/>
      <c r="FO817" s="6"/>
      <c r="FP817" s="6"/>
      <c r="FQ817" s="6"/>
      <c r="FR817" s="6"/>
      <c r="FS817" s="6"/>
      <c r="FT817" s="6"/>
      <c r="FU817" s="6"/>
      <c r="FV817" s="6"/>
      <c r="FW817" s="6"/>
      <c r="FX817" s="6"/>
      <c r="FY817" s="6"/>
      <c r="FZ817" s="6"/>
      <c r="GA817" s="6"/>
      <c r="GB817" s="6"/>
      <c r="GC817" s="6"/>
      <c r="GD817" s="6"/>
      <c r="GE817" s="6"/>
      <c r="GF817" s="6"/>
      <c r="GG817" s="6"/>
      <c r="GH817" s="6"/>
      <c r="GI817" s="6"/>
      <c r="GJ817" s="6"/>
      <c r="GK817" s="6"/>
      <c r="GL817" s="6"/>
      <c r="GM817" s="6"/>
      <c r="GN817" s="6"/>
      <c r="GO817" s="6"/>
      <c r="GP817" s="6"/>
      <c r="GQ817" s="6"/>
      <c r="GR817" s="6"/>
      <c r="GS817" s="6"/>
      <c r="GT817" s="6"/>
      <c r="GU817" s="6"/>
      <c r="GV817" s="6"/>
      <c r="GW817" s="6"/>
      <c r="GX817" s="6"/>
      <c r="GY817" s="6"/>
      <c r="GZ817" s="6"/>
      <c r="HA817" s="6"/>
      <c r="HB817" s="6"/>
      <c r="HC817" s="6"/>
      <c r="HD817" s="6"/>
      <c r="HE817" s="6"/>
      <c r="HF817" s="6"/>
      <c r="HG817" s="6"/>
      <c r="HH817" s="6"/>
      <c r="HI817" s="6"/>
      <c r="HJ817" s="6"/>
      <c r="HK817" s="6"/>
      <c r="HL817" s="6"/>
      <c r="HM817" s="6"/>
      <c r="HN817" s="6"/>
      <c r="HO817" s="6"/>
      <c r="HP817" s="6"/>
      <c r="HQ817" s="6"/>
      <c r="HR817" s="6"/>
      <c r="HS817" s="6"/>
      <c r="HT817" s="6"/>
      <c r="HU817" s="6"/>
      <c r="HV817" s="6"/>
      <c r="HW817" s="6"/>
      <c r="HX817" s="6"/>
      <c r="HY817" s="6"/>
      <c r="HZ817" s="6"/>
      <c r="IA817" s="6"/>
      <c r="IB817" s="6"/>
      <c r="IC817" s="6"/>
      <c r="ID817" s="6"/>
      <c r="IE817" s="6"/>
      <c r="IF817" s="6"/>
      <c r="IG817" s="6"/>
      <c r="IH817" s="6"/>
      <c r="II817" s="6"/>
      <c r="IJ817" s="6"/>
      <c r="IK817" s="6"/>
    </row>
    <row r="818" spans="1:245" s="38" customFormat="1" ht="12.75" x14ac:dyDescent="0.2">
      <c r="A818" s="5"/>
      <c r="B818" s="39"/>
      <c r="C818" s="39"/>
      <c r="D818" s="39"/>
      <c r="E818" s="40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6"/>
      <c r="EM818" s="6"/>
      <c r="EN818" s="6"/>
      <c r="EO818" s="6"/>
      <c r="EP818" s="6"/>
      <c r="EQ818" s="6"/>
      <c r="ER818" s="6"/>
      <c r="ES818" s="6"/>
      <c r="ET818" s="6"/>
      <c r="EU818" s="6"/>
      <c r="EV818" s="6"/>
      <c r="EW818" s="6"/>
      <c r="EX818" s="6"/>
      <c r="EY818" s="6"/>
      <c r="EZ818" s="6"/>
      <c r="FA818" s="6"/>
      <c r="FB818" s="6"/>
      <c r="FC818" s="6"/>
      <c r="FD818" s="6"/>
      <c r="FE818" s="6"/>
      <c r="FF818" s="6"/>
      <c r="FG818" s="6"/>
      <c r="FH818" s="6"/>
      <c r="FI818" s="6"/>
      <c r="FJ818" s="6"/>
      <c r="FK818" s="6"/>
      <c r="FL818" s="6"/>
      <c r="FM818" s="6"/>
      <c r="FN818" s="6"/>
      <c r="FO818" s="6"/>
      <c r="FP818" s="6"/>
      <c r="FQ818" s="6"/>
      <c r="FR818" s="6"/>
      <c r="FS818" s="6"/>
      <c r="FT818" s="6"/>
      <c r="FU818" s="6"/>
      <c r="FV818" s="6"/>
      <c r="FW818" s="6"/>
      <c r="FX818" s="6"/>
      <c r="FY818" s="6"/>
      <c r="FZ818" s="6"/>
      <c r="GA818" s="6"/>
      <c r="GB818" s="6"/>
      <c r="GC818" s="6"/>
      <c r="GD818" s="6"/>
      <c r="GE818" s="6"/>
      <c r="GF818" s="6"/>
      <c r="GG818" s="6"/>
      <c r="GH818" s="6"/>
      <c r="GI818" s="6"/>
      <c r="GJ818" s="6"/>
      <c r="GK818" s="6"/>
      <c r="GL818" s="6"/>
      <c r="GM818" s="6"/>
      <c r="GN818" s="6"/>
      <c r="GO818" s="6"/>
      <c r="GP818" s="6"/>
      <c r="GQ818" s="6"/>
      <c r="GR818" s="6"/>
      <c r="GS818" s="6"/>
      <c r="GT818" s="6"/>
      <c r="GU818" s="6"/>
      <c r="GV818" s="6"/>
      <c r="GW818" s="6"/>
      <c r="GX818" s="6"/>
      <c r="GY818" s="6"/>
      <c r="GZ818" s="6"/>
      <c r="HA818" s="6"/>
      <c r="HB818" s="6"/>
      <c r="HC818" s="6"/>
      <c r="HD818" s="6"/>
      <c r="HE818" s="6"/>
      <c r="HF818" s="6"/>
      <c r="HG818" s="6"/>
      <c r="HH818" s="6"/>
      <c r="HI818" s="6"/>
      <c r="HJ818" s="6"/>
      <c r="HK818" s="6"/>
      <c r="HL818" s="6"/>
      <c r="HM818" s="6"/>
      <c r="HN818" s="6"/>
      <c r="HO818" s="6"/>
      <c r="HP818" s="6"/>
      <c r="HQ818" s="6"/>
      <c r="HR818" s="6"/>
      <c r="HS818" s="6"/>
      <c r="HT818" s="6"/>
      <c r="HU818" s="6"/>
      <c r="HV818" s="6"/>
      <c r="HW818" s="6"/>
      <c r="HX818" s="6"/>
      <c r="HY818" s="6"/>
      <c r="HZ818" s="6"/>
      <c r="IA818" s="6"/>
      <c r="IB818" s="6"/>
      <c r="IC818" s="6"/>
      <c r="ID818" s="6"/>
      <c r="IE818" s="6"/>
      <c r="IF818" s="6"/>
      <c r="IG818" s="6"/>
      <c r="IH818" s="6"/>
      <c r="II818" s="6"/>
      <c r="IJ818" s="6"/>
      <c r="IK818" s="6"/>
    </row>
    <row r="819" spans="1:245" s="38" customFormat="1" ht="12.75" x14ac:dyDescent="0.2">
      <c r="A819" s="5"/>
      <c r="B819" s="39"/>
      <c r="C819" s="39"/>
      <c r="D819" s="39"/>
      <c r="E819" s="40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  <c r="DW819" s="6"/>
      <c r="DX819" s="6"/>
      <c r="DY819" s="6"/>
      <c r="DZ819" s="6"/>
      <c r="EA819" s="6"/>
      <c r="EB819" s="6"/>
      <c r="EC819" s="6"/>
      <c r="ED819" s="6"/>
      <c r="EE819" s="6"/>
      <c r="EF819" s="6"/>
      <c r="EG819" s="6"/>
      <c r="EH819" s="6"/>
      <c r="EI819" s="6"/>
      <c r="EJ819" s="6"/>
      <c r="EK819" s="6"/>
      <c r="EL819" s="6"/>
      <c r="EM819" s="6"/>
      <c r="EN819" s="6"/>
      <c r="EO819" s="6"/>
      <c r="EP819" s="6"/>
      <c r="EQ819" s="6"/>
      <c r="ER819" s="6"/>
      <c r="ES819" s="6"/>
      <c r="ET819" s="6"/>
      <c r="EU819" s="6"/>
      <c r="EV819" s="6"/>
      <c r="EW819" s="6"/>
      <c r="EX819" s="6"/>
      <c r="EY819" s="6"/>
      <c r="EZ819" s="6"/>
      <c r="FA819" s="6"/>
      <c r="FB819" s="6"/>
      <c r="FC819" s="6"/>
      <c r="FD819" s="6"/>
      <c r="FE819" s="6"/>
      <c r="FF819" s="6"/>
      <c r="FG819" s="6"/>
      <c r="FH819" s="6"/>
      <c r="FI819" s="6"/>
      <c r="FJ819" s="6"/>
      <c r="FK819" s="6"/>
      <c r="FL819" s="6"/>
      <c r="FM819" s="6"/>
      <c r="FN819" s="6"/>
      <c r="FO819" s="6"/>
      <c r="FP819" s="6"/>
      <c r="FQ819" s="6"/>
      <c r="FR819" s="6"/>
      <c r="FS819" s="6"/>
      <c r="FT819" s="6"/>
      <c r="FU819" s="6"/>
      <c r="FV819" s="6"/>
      <c r="FW819" s="6"/>
      <c r="FX819" s="6"/>
      <c r="FY819" s="6"/>
      <c r="FZ819" s="6"/>
      <c r="GA819" s="6"/>
      <c r="GB819" s="6"/>
      <c r="GC819" s="6"/>
      <c r="GD819" s="6"/>
      <c r="GE819" s="6"/>
      <c r="GF819" s="6"/>
      <c r="GG819" s="6"/>
      <c r="GH819" s="6"/>
      <c r="GI819" s="6"/>
      <c r="GJ819" s="6"/>
      <c r="GK819" s="6"/>
      <c r="GL819" s="6"/>
      <c r="GM819" s="6"/>
      <c r="GN819" s="6"/>
      <c r="GO819" s="6"/>
      <c r="GP819" s="6"/>
      <c r="GQ819" s="6"/>
      <c r="GR819" s="6"/>
      <c r="GS819" s="6"/>
      <c r="GT819" s="6"/>
      <c r="GU819" s="6"/>
      <c r="GV819" s="6"/>
      <c r="GW819" s="6"/>
      <c r="GX819" s="6"/>
      <c r="GY819" s="6"/>
      <c r="GZ819" s="6"/>
      <c r="HA819" s="6"/>
      <c r="HB819" s="6"/>
      <c r="HC819" s="6"/>
      <c r="HD819" s="6"/>
      <c r="HE819" s="6"/>
      <c r="HF819" s="6"/>
      <c r="HG819" s="6"/>
      <c r="HH819" s="6"/>
      <c r="HI819" s="6"/>
      <c r="HJ819" s="6"/>
      <c r="HK819" s="6"/>
      <c r="HL819" s="6"/>
      <c r="HM819" s="6"/>
      <c r="HN819" s="6"/>
      <c r="HO819" s="6"/>
      <c r="HP819" s="6"/>
      <c r="HQ819" s="6"/>
      <c r="HR819" s="6"/>
      <c r="HS819" s="6"/>
      <c r="HT819" s="6"/>
      <c r="HU819" s="6"/>
      <c r="HV819" s="6"/>
      <c r="HW819" s="6"/>
      <c r="HX819" s="6"/>
      <c r="HY819" s="6"/>
      <c r="HZ819" s="6"/>
      <c r="IA819" s="6"/>
      <c r="IB819" s="6"/>
      <c r="IC819" s="6"/>
      <c r="ID819" s="6"/>
      <c r="IE819" s="6"/>
      <c r="IF819" s="6"/>
      <c r="IG819" s="6"/>
      <c r="IH819" s="6"/>
      <c r="II819" s="6"/>
      <c r="IJ819" s="6"/>
      <c r="IK819" s="6"/>
    </row>
    <row r="820" spans="1:245" s="38" customFormat="1" ht="12.75" x14ac:dyDescent="0.2">
      <c r="A820" s="5"/>
      <c r="B820" s="39"/>
      <c r="C820" s="39"/>
      <c r="D820" s="39"/>
      <c r="E820" s="40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6"/>
      <c r="EM820" s="6"/>
      <c r="EN820" s="6"/>
      <c r="EO820" s="6"/>
      <c r="EP820" s="6"/>
      <c r="EQ820" s="6"/>
      <c r="ER820" s="6"/>
      <c r="ES820" s="6"/>
      <c r="ET820" s="6"/>
      <c r="EU820" s="6"/>
      <c r="EV820" s="6"/>
      <c r="EW820" s="6"/>
      <c r="EX820" s="6"/>
      <c r="EY820" s="6"/>
      <c r="EZ820" s="6"/>
      <c r="FA820" s="6"/>
      <c r="FB820" s="6"/>
      <c r="FC820" s="6"/>
      <c r="FD820" s="6"/>
      <c r="FE820" s="6"/>
      <c r="FF820" s="6"/>
      <c r="FG820" s="6"/>
      <c r="FH820" s="6"/>
      <c r="FI820" s="6"/>
      <c r="FJ820" s="6"/>
      <c r="FK820" s="6"/>
      <c r="FL820" s="6"/>
      <c r="FM820" s="6"/>
      <c r="FN820" s="6"/>
      <c r="FO820" s="6"/>
      <c r="FP820" s="6"/>
      <c r="FQ820" s="6"/>
      <c r="FR820" s="6"/>
      <c r="FS820" s="6"/>
      <c r="FT820" s="6"/>
      <c r="FU820" s="6"/>
      <c r="FV820" s="6"/>
      <c r="FW820" s="6"/>
      <c r="FX820" s="6"/>
      <c r="FY820" s="6"/>
      <c r="FZ820" s="6"/>
      <c r="GA820" s="6"/>
      <c r="GB820" s="6"/>
      <c r="GC820" s="6"/>
      <c r="GD820" s="6"/>
      <c r="GE820" s="6"/>
      <c r="GF820" s="6"/>
      <c r="GG820" s="6"/>
      <c r="GH820" s="6"/>
      <c r="GI820" s="6"/>
      <c r="GJ820" s="6"/>
      <c r="GK820" s="6"/>
      <c r="GL820" s="6"/>
      <c r="GM820" s="6"/>
      <c r="GN820" s="6"/>
      <c r="GO820" s="6"/>
      <c r="GP820" s="6"/>
      <c r="GQ820" s="6"/>
      <c r="GR820" s="6"/>
      <c r="GS820" s="6"/>
      <c r="GT820" s="6"/>
      <c r="GU820" s="6"/>
      <c r="GV820" s="6"/>
      <c r="GW820" s="6"/>
      <c r="GX820" s="6"/>
      <c r="GY820" s="6"/>
      <c r="GZ820" s="6"/>
      <c r="HA820" s="6"/>
      <c r="HB820" s="6"/>
      <c r="HC820" s="6"/>
      <c r="HD820" s="6"/>
      <c r="HE820" s="6"/>
      <c r="HF820" s="6"/>
      <c r="HG820" s="6"/>
      <c r="HH820" s="6"/>
      <c r="HI820" s="6"/>
      <c r="HJ820" s="6"/>
      <c r="HK820" s="6"/>
      <c r="HL820" s="6"/>
      <c r="HM820" s="6"/>
      <c r="HN820" s="6"/>
      <c r="HO820" s="6"/>
      <c r="HP820" s="6"/>
      <c r="HQ820" s="6"/>
      <c r="HR820" s="6"/>
      <c r="HS820" s="6"/>
      <c r="HT820" s="6"/>
      <c r="HU820" s="6"/>
      <c r="HV820" s="6"/>
      <c r="HW820" s="6"/>
      <c r="HX820" s="6"/>
      <c r="HY820" s="6"/>
      <c r="HZ820" s="6"/>
      <c r="IA820" s="6"/>
      <c r="IB820" s="6"/>
      <c r="IC820" s="6"/>
      <c r="ID820" s="6"/>
      <c r="IE820" s="6"/>
      <c r="IF820" s="6"/>
      <c r="IG820" s="6"/>
      <c r="IH820" s="6"/>
      <c r="II820" s="6"/>
      <c r="IJ820" s="6"/>
      <c r="IK820" s="6"/>
    </row>
    <row r="821" spans="1:245" s="38" customFormat="1" ht="12.75" x14ac:dyDescent="0.2">
      <c r="A821" s="5"/>
      <c r="B821" s="39"/>
      <c r="C821" s="39"/>
      <c r="D821" s="39"/>
      <c r="E821" s="40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6"/>
      <c r="EM821" s="6"/>
      <c r="EN821" s="6"/>
      <c r="EO821" s="6"/>
      <c r="EP821" s="6"/>
      <c r="EQ821" s="6"/>
      <c r="ER821" s="6"/>
      <c r="ES821" s="6"/>
      <c r="ET821" s="6"/>
      <c r="EU821" s="6"/>
      <c r="EV821" s="6"/>
      <c r="EW821" s="6"/>
      <c r="EX821" s="6"/>
      <c r="EY821" s="6"/>
      <c r="EZ821" s="6"/>
      <c r="FA821" s="6"/>
      <c r="FB821" s="6"/>
      <c r="FC821" s="6"/>
      <c r="FD821" s="6"/>
      <c r="FE821" s="6"/>
      <c r="FF821" s="6"/>
      <c r="FG821" s="6"/>
      <c r="FH821" s="6"/>
      <c r="FI821" s="6"/>
      <c r="FJ821" s="6"/>
      <c r="FK821" s="6"/>
      <c r="FL821" s="6"/>
      <c r="FM821" s="6"/>
      <c r="FN821" s="6"/>
      <c r="FO821" s="6"/>
      <c r="FP821" s="6"/>
      <c r="FQ821" s="6"/>
      <c r="FR821" s="6"/>
      <c r="FS821" s="6"/>
      <c r="FT821" s="6"/>
      <c r="FU821" s="6"/>
      <c r="FV821" s="6"/>
      <c r="FW821" s="6"/>
      <c r="FX821" s="6"/>
      <c r="FY821" s="6"/>
      <c r="FZ821" s="6"/>
      <c r="GA821" s="6"/>
      <c r="GB821" s="6"/>
      <c r="GC821" s="6"/>
      <c r="GD821" s="6"/>
      <c r="GE821" s="6"/>
      <c r="GF821" s="6"/>
      <c r="GG821" s="6"/>
      <c r="GH821" s="6"/>
      <c r="GI821" s="6"/>
      <c r="GJ821" s="6"/>
      <c r="GK821" s="6"/>
      <c r="GL821" s="6"/>
      <c r="GM821" s="6"/>
      <c r="GN821" s="6"/>
      <c r="GO821" s="6"/>
      <c r="GP821" s="6"/>
      <c r="GQ821" s="6"/>
      <c r="GR821" s="6"/>
      <c r="GS821" s="6"/>
      <c r="GT821" s="6"/>
      <c r="GU821" s="6"/>
      <c r="GV821" s="6"/>
      <c r="GW821" s="6"/>
      <c r="GX821" s="6"/>
      <c r="GY821" s="6"/>
      <c r="GZ821" s="6"/>
      <c r="HA821" s="6"/>
      <c r="HB821" s="6"/>
      <c r="HC821" s="6"/>
      <c r="HD821" s="6"/>
      <c r="HE821" s="6"/>
      <c r="HF821" s="6"/>
      <c r="HG821" s="6"/>
      <c r="HH821" s="6"/>
      <c r="HI821" s="6"/>
      <c r="HJ821" s="6"/>
      <c r="HK821" s="6"/>
      <c r="HL821" s="6"/>
      <c r="HM821" s="6"/>
      <c r="HN821" s="6"/>
      <c r="HO821" s="6"/>
      <c r="HP821" s="6"/>
      <c r="HQ821" s="6"/>
      <c r="HR821" s="6"/>
      <c r="HS821" s="6"/>
      <c r="HT821" s="6"/>
      <c r="HU821" s="6"/>
      <c r="HV821" s="6"/>
      <c r="HW821" s="6"/>
      <c r="HX821" s="6"/>
      <c r="HY821" s="6"/>
      <c r="HZ821" s="6"/>
      <c r="IA821" s="6"/>
      <c r="IB821" s="6"/>
      <c r="IC821" s="6"/>
      <c r="ID821" s="6"/>
      <c r="IE821" s="6"/>
      <c r="IF821" s="6"/>
      <c r="IG821" s="6"/>
      <c r="IH821" s="6"/>
      <c r="II821" s="6"/>
      <c r="IJ821" s="6"/>
      <c r="IK821" s="6"/>
    </row>
    <row r="822" spans="1:245" s="38" customFormat="1" ht="12.75" x14ac:dyDescent="0.2">
      <c r="A822" s="5"/>
      <c r="B822" s="39"/>
      <c r="C822" s="39"/>
      <c r="D822" s="39"/>
      <c r="E822" s="40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6"/>
      <c r="EM822" s="6"/>
      <c r="EN822" s="6"/>
      <c r="EO822" s="6"/>
      <c r="EP822" s="6"/>
      <c r="EQ822" s="6"/>
      <c r="ER822" s="6"/>
      <c r="ES822" s="6"/>
      <c r="ET822" s="6"/>
      <c r="EU822" s="6"/>
      <c r="EV822" s="6"/>
      <c r="EW822" s="6"/>
      <c r="EX822" s="6"/>
      <c r="EY822" s="6"/>
      <c r="EZ822" s="6"/>
      <c r="FA822" s="6"/>
      <c r="FB822" s="6"/>
      <c r="FC822" s="6"/>
      <c r="FD822" s="6"/>
      <c r="FE822" s="6"/>
      <c r="FF822" s="6"/>
      <c r="FG822" s="6"/>
      <c r="FH822" s="6"/>
      <c r="FI822" s="6"/>
      <c r="FJ822" s="6"/>
      <c r="FK822" s="6"/>
      <c r="FL822" s="6"/>
      <c r="FM822" s="6"/>
      <c r="FN822" s="6"/>
      <c r="FO822" s="6"/>
      <c r="FP822" s="6"/>
      <c r="FQ822" s="6"/>
      <c r="FR822" s="6"/>
      <c r="FS822" s="6"/>
      <c r="FT822" s="6"/>
      <c r="FU822" s="6"/>
      <c r="FV822" s="6"/>
      <c r="FW822" s="6"/>
      <c r="FX822" s="6"/>
      <c r="FY822" s="6"/>
      <c r="FZ822" s="6"/>
      <c r="GA822" s="6"/>
      <c r="GB822" s="6"/>
      <c r="GC822" s="6"/>
      <c r="GD822" s="6"/>
      <c r="GE822" s="6"/>
      <c r="GF822" s="6"/>
      <c r="GG822" s="6"/>
      <c r="GH822" s="6"/>
      <c r="GI822" s="6"/>
      <c r="GJ822" s="6"/>
      <c r="GK822" s="6"/>
      <c r="GL822" s="6"/>
      <c r="GM822" s="6"/>
      <c r="GN822" s="6"/>
      <c r="GO822" s="6"/>
      <c r="GP822" s="6"/>
      <c r="GQ822" s="6"/>
      <c r="GR822" s="6"/>
      <c r="GS822" s="6"/>
      <c r="GT822" s="6"/>
      <c r="GU822" s="6"/>
      <c r="GV822" s="6"/>
      <c r="GW822" s="6"/>
      <c r="GX822" s="6"/>
      <c r="GY822" s="6"/>
      <c r="GZ822" s="6"/>
      <c r="HA822" s="6"/>
      <c r="HB822" s="6"/>
      <c r="HC822" s="6"/>
      <c r="HD822" s="6"/>
      <c r="HE822" s="6"/>
      <c r="HF822" s="6"/>
      <c r="HG822" s="6"/>
      <c r="HH822" s="6"/>
      <c r="HI822" s="6"/>
      <c r="HJ822" s="6"/>
      <c r="HK822" s="6"/>
      <c r="HL822" s="6"/>
      <c r="HM822" s="6"/>
      <c r="HN822" s="6"/>
      <c r="HO822" s="6"/>
      <c r="HP822" s="6"/>
      <c r="HQ822" s="6"/>
      <c r="HR822" s="6"/>
      <c r="HS822" s="6"/>
      <c r="HT822" s="6"/>
      <c r="HU822" s="6"/>
      <c r="HV822" s="6"/>
      <c r="HW822" s="6"/>
      <c r="HX822" s="6"/>
      <c r="HY822" s="6"/>
      <c r="HZ822" s="6"/>
      <c r="IA822" s="6"/>
      <c r="IB822" s="6"/>
      <c r="IC822" s="6"/>
      <c r="ID822" s="6"/>
      <c r="IE822" s="6"/>
      <c r="IF822" s="6"/>
      <c r="IG822" s="6"/>
      <c r="IH822" s="6"/>
      <c r="II822" s="6"/>
      <c r="IJ822" s="6"/>
      <c r="IK822" s="6"/>
    </row>
    <row r="823" spans="1:245" s="38" customFormat="1" ht="12.75" x14ac:dyDescent="0.2">
      <c r="A823" s="5"/>
      <c r="B823" s="39"/>
      <c r="C823" s="39"/>
      <c r="D823" s="39"/>
      <c r="E823" s="40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  <c r="DW823" s="6"/>
      <c r="DX823" s="6"/>
      <c r="DY823" s="6"/>
      <c r="DZ823" s="6"/>
      <c r="EA823" s="6"/>
      <c r="EB823" s="6"/>
      <c r="EC823" s="6"/>
      <c r="ED823" s="6"/>
      <c r="EE823" s="6"/>
      <c r="EF823" s="6"/>
      <c r="EG823" s="6"/>
      <c r="EH823" s="6"/>
      <c r="EI823" s="6"/>
      <c r="EJ823" s="6"/>
      <c r="EK823" s="6"/>
      <c r="EL823" s="6"/>
      <c r="EM823" s="6"/>
      <c r="EN823" s="6"/>
      <c r="EO823" s="6"/>
      <c r="EP823" s="6"/>
      <c r="EQ823" s="6"/>
      <c r="ER823" s="6"/>
      <c r="ES823" s="6"/>
      <c r="ET823" s="6"/>
      <c r="EU823" s="6"/>
      <c r="EV823" s="6"/>
      <c r="EW823" s="6"/>
      <c r="EX823" s="6"/>
      <c r="EY823" s="6"/>
      <c r="EZ823" s="6"/>
      <c r="FA823" s="6"/>
      <c r="FB823" s="6"/>
      <c r="FC823" s="6"/>
      <c r="FD823" s="6"/>
      <c r="FE823" s="6"/>
      <c r="FF823" s="6"/>
      <c r="FG823" s="6"/>
      <c r="FH823" s="6"/>
      <c r="FI823" s="6"/>
      <c r="FJ823" s="6"/>
      <c r="FK823" s="6"/>
      <c r="FL823" s="6"/>
      <c r="FM823" s="6"/>
      <c r="FN823" s="6"/>
      <c r="FO823" s="6"/>
      <c r="FP823" s="6"/>
      <c r="FQ823" s="6"/>
      <c r="FR823" s="6"/>
      <c r="FS823" s="6"/>
      <c r="FT823" s="6"/>
      <c r="FU823" s="6"/>
      <c r="FV823" s="6"/>
      <c r="FW823" s="6"/>
      <c r="FX823" s="6"/>
      <c r="FY823" s="6"/>
      <c r="FZ823" s="6"/>
      <c r="GA823" s="6"/>
      <c r="GB823" s="6"/>
      <c r="GC823" s="6"/>
      <c r="GD823" s="6"/>
      <c r="GE823" s="6"/>
      <c r="GF823" s="6"/>
      <c r="GG823" s="6"/>
      <c r="GH823" s="6"/>
      <c r="GI823" s="6"/>
      <c r="GJ823" s="6"/>
      <c r="GK823" s="6"/>
      <c r="GL823" s="6"/>
      <c r="GM823" s="6"/>
      <c r="GN823" s="6"/>
      <c r="GO823" s="6"/>
      <c r="GP823" s="6"/>
      <c r="GQ823" s="6"/>
      <c r="GR823" s="6"/>
      <c r="GS823" s="6"/>
      <c r="GT823" s="6"/>
      <c r="GU823" s="6"/>
      <c r="GV823" s="6"/>
      <c r="GW823" s="6"/>
      <c r="GX823" s="6"/>
      <c r="GY823" s="6"/>
      <c r="GZ823" s="6"/>
      <c r="HA823" s="6"/>
      <c r="HB823" s="6"/>
      <c r="HC823" s="6"/>
      <c r="HD823" s="6"/>
      <c r="HE823" s="6"/>
      <c r="HF823" s="6"/>
      <c r="HG823" s="6"/>
      <c r="HH823" s="6"/>
      <c r="HI823" s="6"/>
      <c r="HJ823" s="6"/>
      <c r="HK823" s="6"/>
      <c r="HL823" s="6"/>
      <c r="HM823" s="6"/>
      <c r="HN823" s="6"/>
      <c r="HO823" s="6"/>
      <c r="HP823" s="6"/>
      <c r="HQ823" s="6"/>
      <c r="HR823" s="6"/>
      <c r="HS823" s="6"/>
      <c r="HT823" s="6"/>
      <c r="HU823" s="6"/>
      <c r="HV823" s="6"/>
      <c r="HW823" s="6"/>
      <c r="HX823" s="6"/>
      <c r="HY823" s="6"/>
      <c r="HZ823" s="6"/>
      <c r="IA823" s="6"/>
      <c r="IB823" s="6"/>
      <c r="IC823" s="6"/>
      <c r="ID823" s="6"/>
      <c r="IE823" s="6"/>
      <c r="IF823" s="6"/>
      <c r="IG823" s="6"/>
      <c r="IH823" s="6"/>
      <c r="II823" s="6"/>
      <c r="IJ823" s="6"/>
      <c r="IK823" s="6"/>
    </row>
    <row r="824" spans="1:245" s="38" customFormat="1" ht="12.75" x14ac:dyDescent="0.2">
      <c r="A824" s="5"/>
      <c r="B824" s="39"/>
      <c r="C824" s="39"/>
      <c r="D824" s="39"/>
      <c r="E824" s="40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6"/>
      <c r="EM824" s="6"/>
      <c r="EN824" s="6"/>
      <c r="EO824" s="6"/>
      <c r="EP824" s="6"/>
      <c r="EQ824" s="6"/>
      <c r="ER824" s="6"/>
      <c r="ES824" s="6"/>
      <c r="ET824" s="6"/>
      <c r="EU824" s="6"/>
      <c r="EV824" s="6"/>
      <c r="EW824" s="6"/>
      <c r="EX824" s="6"/>
      <c r="EY824" s="6"/>
      <c r="EZ824" s="6"/>
      <c r="FA824" s="6"/>
      <c r="FB824" s="6"/>
      <c r="FC824" s="6"/>
      <c r="FD824" s="6"/>
      <c r="FE824" s="6"/>
      <c r="FF824" s="6"/>
      <c r="FG824" s="6"/>
      <c r="FH824" s="6"/>
      <c r="FI824" s="6"/>
      <c r="FJ824" s="6"/>
      <c r="FK824" s="6"/>
      <c r="FL824" s="6"/>
      <c r="FM824" s="6"/>
      <c r="FN824" s="6"/>
      <c r="FO824" s="6"/>
      <c r="FP824" s="6"/>
      <c r="FQ824" s="6"/>
      <c r="FR824" s="6"/>
      <c r="FS824" s="6"/>
      <c r="FT824" s="6"/>
      <c r="FU824" s="6"/>
      <c r="FV824" s="6"/>
      <c r="FW824" s="6"/>
      <c r="FX824" s="6"/>
      <c r="FY824" s="6"/>
      <c r="FZ824" s="6"/>
      <c r="GA824" s="6"/>
      <c r="GB824" s="6"/>
      <c r="GC824" s="6"/>
      <c r="GD824" s="6"/>
      <c r="GE824" s="6"/>
      <c r="GF824" s="6"/>
      <c r="GG824" s="6"/>
      <c r="GH824" s="6"/>
      <c r="GI824" s="6"/>
      <c r="GJ824" s="6"/>
      <c r="GK824" s="6"/>
      <c r="GL824" s="6"/>
      <c r="GM824" s="6"/>
      <c r="GN824" s="6"/>
      <c r="GO824" s="6"/>
      <c r="GP824" s="6"/>
      <c r="GQ824" s="6"/>
      <c r="GR824" s="6"/>
      <c r="GS824" s="6"/>
      <c r="GT824" s="6"/>
      <c r="GU824" s="6"/>
      <c r="GV824" s="6"/>
      <c r="GW824" s="6"/>
      <c r="GX824" s="6"/>
      <c r="GY824" s="6"/>
      <c r="GZ824" s="6"/>
      <c r="HA824" s="6"/>
      <c r="HB824" s="6"/>
      <c r="HC824" s="6"/>
      <c r="HD824" s="6"/>
      <c r="HE824" s="6"/>
      <c r="HF824" s="6"/>
      <c r="HG824" s="6"/>
      <c r="HH824" s="6"/>
      <c r="HI824" s="6"/>
      <c r="HJ824" s="6"/>
      <c r="HK824" s="6"/>
      <c r="HL824" s="6"/>
      <c r="HM824" s="6"/>
      <c r="HN824" s="6"/>
      <c r="HO824" s="6"/>
      <c r="HP824" s="6"/>
      <c r="HQ824" s="6"/>
      <c r="HR824" s="6"/>
      <c r="HS824" s="6"/>
      <c r="HT824" s="6"/>
      <c r="HU824" s="6"/>
      <c r="HV824" s="6"/>
      <c r="HW824" s="6"/>
      <c r="HX824" s="6"/>
      <c r="HY824" s="6"/>
      <c r="HZ824" s="6"/>
      <c r="IA824" s="6"/>
      <c r="IB824" s="6"/>
      <c r="IC824" s="6"/>
      <c r="ID824" s="6"/>
      <c r="IE824" s="6"/>
      <c r="IF824" s="6"/>
      <c r="IG824" s="6"/>
      <c r="IH824" s="6"/>
      <c r="II824" s="6"/>
      <c r="IJ824" s="6"/>
      <c r="IK824" s="6"/>
    </row>
    <row r="825" spans="1:245" s="38" customFormat="1" ht="12.75" x14ac:dyDescent="0.2">
      <c r="A825" s="5"/>
      <c r="B825" s="39"/>
      <c r="C825" s="39"/>
      <c r="D825" s="39"/>
      <c r="E825" s="40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6"/>
      <c r="EM825" s="6"/>
      <c r="EN825" s="6"/>
      <c r="EO825" s="6"/>
      <c r="EP825" s="6"/>
      <c r="EQ825" s="6"/>
      <c r="ER825" s="6"/>
      <c r="ES825" s="6"/>
      <c r="ET825" s="6"/>
      <c r="EU825" s="6"/>
      <c r="EV825" s="6"/>
      <c r="EW825" s="6"/>
      <c r="EX825" s="6"/>
      <c r="EY825" s="6"/>
      <c r="EZ825" s="6"/>
      <c r="FA825" s="6"/>
      <c r="FB825" s="6"/>
      <c r="FC825" s="6"/>
      <c r="FD825" s="6"/>
      <c r="FE825" s="6"/>
      <c r="FF825" s="6"/>
      <c r="FG825" s="6"/>
      <c r="FH825" s="6"/>
      <c r="FI825" s="6"/>
      <c r="FJ825" s="6"/>
      <c r="FK825" s="6"/>
      <c r="FL825" s="6"/>
      <c r="FM825" s="6"/>
      <c r="FN825" s="6"/>
      <c r="FO825" s="6"/>
      <c r="FP825" s="6"/>
      <c r="FQ825" s="6"/>
      <c r="FR825" s="6"/>
      <c r="FS825" s="6"/>
      <c r="FT825" s="6"/>
      <c r="FU825" s="6"/>
      <c r="FV825" s="6"/>
      <c r="FW825" s="6"/>
      <c r="FX825" s="6"/>
      <c r="FY825" s="6"/>
      <c r="FZ825" s="6"/>
      <c r="GA825" s="6"/>
      <c r="GB825" s="6"/>
      <c r="GC825" s="6"/>
      <c r="GD825" s="6"/>
      <c r="GE825" s="6"/>
      <c r="GF825" s="6"/>
      <c r="GG825" s="6"/>
      <c r="GH825" s="6"/>
      <c r="GI825" s="6"/>
      <c r="GJ825" s="6"/>
      <c r="GK825" s="6"/>
      <c r="GL825" s="6"/>
      <c r="GM825" s="6"/>
      <c r="GN825" s="6"/>
      <c r="GO825" s="6"/>
      <c r="GP825" s="6"/>
      <c r="GQ825" s="6"/>
      <c r="GR825" s="6"/>
      <c r="GS825" s="6"/>
      <c r="GT825" s="6"/>
      <c r="GU825" s="6"/>
      <c r="GV825" s="6"/>
      <c r="GW825" s="6"/>
      <c r="GX825" s="6"/>
      <c r="GY825" s="6"/>
      <c r="GZ825" s="6"/>
      <c r="HA825" s="6"/>
      <c r="HB825" s="6"/>
      <c r="HC825" s="6"/>
      <c r="HD825" s="6"/>
      <c r="HE825" s="6"/>
      <c r="HF825" s="6"/>
      <c r="HG825" s="6"/>
      <c r="HH825" s="6"/>
      <c r="HI825" s="6"/>
      <c r="HJ825" s="6"/>
      <c r="HK825" s="6"/>
      <c r="HL825" s="6"/>
      <c r="HM825" s="6"/>
      <c r="HN825" s="6"/>
      <c r="HO825" s="6"/>
      <c r="HP825" s="6"/>
      <c r="HQ825" s="6"/>
      <c r="HR825" s="6"/>
      <c r="HS825" s="6"/>
      <c r="HT825" s="6"/>
      <c r="HU825" s="6"/>
      <c r="HV825" s="6"/>
      <c r="HW825" s="6"/>
      <c r="HX825" s="6"/>
      <c r="HY825" s="6"/>
      <c r="HZ825" s="6"/>
      <c r="IA825" s="6"/>
      <c r="IB825" s="6"/>
      <c r="IC825" s="6"/>
      <c r="ID825" s="6"/>
      <c r="IE825" s="6"/>
      <c r="IF825" s="6"/>
      <c r="IG825" s="6"/>
      <c r="IH825" s="6"/>
      <c r="II825" s="6"/>
      <c r="IJ825" s="6"/>
      <c r="IK825" s="6"/>
    </row>
    <row r="826" spans="1:245" s="38" customFormat="1" ht="12.75" x14ac:dyDescent="0.2">
      <c r="A826" s="5"/>
      <c r="B826" s="39"/>
      <c r="C826" s="39"/>
      <c r="D826" s="39"/>
      <c r="E826" s="40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  <c r="FA826" s="6"/>
      <c r="FB826" s="6"/>
      <c r="FC826" s="6"/>
      <c r="FD826" s="6"/>
      <c r="FE826" s="6"/>
      <c r="FF826" s="6"/>
      <c r="FG826" s="6"/>
      <c r="FH826" s="6"/>
      <c r="FI826" s="6"/>
      <c r="FJ826" s="6"/>
      <c r="FK826" s="6"/>
      <c r="FL826" s="6"/>
      <c r="FM826" s="6"/>
      <c r="FN826" s="6"/>
      <c r="FO826" s="6"/>
      <c r="FP826" s="6"/>
      <c r="FQ826" s="6"/>
      <c r="FR826" s="6"/>
      <c r="FS826" s="6"/>
      <c r="FT826" s="6"/>
      <c r="FU826" s="6"/>
      <c r="FV826" s="6"/>
      <c r="FW826" s="6"/>
      <c r="FX826" s="6"/>
      <c r="FY826" s="6"/>
      <c r="FZ826" s="6"/>
      <c r="GA826" s="6"/>
      <c r="GB826" s="6"/>
      <c r="GC826" s="6"/>
      <c r="GD826" s="6"/>
      <c r="GE826" s="6"/>
      <c r="GF826" s="6"/>
      <c r="GG826" s="6"/>
      <c r="GH826" s="6"/>
      <c r="GI826" s="6"/>
      <c r="GJ826" s="6"/>
      <c r="GK826" s="6"/>
      <c r="GL826" s="6"/>
      <c r="GM826" s="6"/>
      <c r="GN826" s="6"/>
      <c r="GO826" s="6"/>
      <c r="GP826" s="6"/>
      <c r="GQ826" s="6"/>
      <c r="GR826" s="6"/>
      <c r="GS826" s="6"/>
      <c r="GT826" s="6"/>
      <c r="GU826" s="6"/>
      <c r="GV826" s="6"/>
      <c r="GW826" s="6"/>
      <c r="GX826" s="6"/>
      <c r="GY826" s="6"/>
      <c r="GZ826" s="6"/>
      <c r="HA826" s="6"/>
      <c r="HB826" s="6"/>
      <c r="HC826" s="6"/>
      <c r="HD826" s="6"/>
      <c r="HE826" s="6"/>
      <c r="HF826" s="6"/>
      <c r="HG826" s="6"/>
      <c r="HH826" s="6"/>
      <c r="HI826" s="6"/>
      <c r="HJ826" s="6"/>
      <c r="HK826" s="6"/>
      <c r="HL826" s="6"/>
      <c r="HM826" s="6"/>
      <c r="HN826" s="6"/>
      <c r="HO826" s="6"/>
      <c r="HP826" s="6"/>
      <c r="HQ826" s="6"/>
      <c r="HR826" s="6"/>
      <c r="HS826" s="6"/>
      <c r="HT826" s="6"/>
      <c r="HU826" s="6"/>
      <c r="HV826" s="6"/>
      <c r="HW826" s="6"/>
      <c r="HX826" s="6"/>
      <c r="HY826" s="6"/>
      <c r="HZ826" s="6"/>
      <c r="IA826" s="6"/>
      <c r="IB826" s="6"/>
      <c r="IC826" s="6"/>
      <c r="ID826" s="6"/>
      <c r="IE826" s="6"/>
      <c r="IF826" s="6"/>
      <c r="IG826" s="6"/>
      <c r="IH826" s="6"/>
      <c r="II826" s="6"/>
      <c r="IJ826" s="6"/>
      <c r="IK826" s="6"/>
    </row>
    <row r="827" spans="1:245" s="38" customFormat="1" ht="12.75" x14ac:dyDescent="0.2">
      <c r="A827" s="5"/>
      <c r="B827" s="39"/>
      <c r="C827" s="39"/>
      <c r="D827" s="39"/>
      <c r="E827" s="40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6"/>
      <c r="EM827" s="6"/>
      <c r="EN827" s="6"/>
      <c r="EO827" s="6"/>
      <c r="EP827" s="6"/>
      <c r="EQ827" s="6"/>
      <c r="ER827" s="6"/>
      <c r="ES827" s="6"/>
      <c r="ET827" s="6"/>
      <c r="EU827" s="6"/>
      <c r="EV827" s="6"/>
      <c r="EW827" s="6"/>
      <c r="EX827" s="6"/>
      <c r="EY827" s="6"/>
      <c r="EZ827" s="6"/>
      <c r="FA827" s="6"/>
      <c r="FB827" s="6"/>
      <c r="FC827" s="6"/>
      <c r="FD827" s="6"/>
      <c r="FE827" s="6"/>
      <c r="FF827" s="6"/>
      <c r="FG827" s="6"/>
      <c r="FH827" s="6"/>
      <c r="FI827" s="6"/>
      <c r="FJ827" s="6"/>
      <c r="FK827" s="6"/>
      <c r="FL827" s="6"/>
      <c r="FM827" s="6"/>
      <c r="FN827" s="6"/>
      <c r="FO827" s="6"/>
      <c r="FP827" s="6"/>
      <c r="FQ827" s="6"/>
      <c r="FR827" s="6"/>
      <c r="FS827" s="6"/>
      <c r="FT827" s="6"/>
      <c r="FU827" s="6"/>
      <c r="FV827" s="6"/>
      <c r="FW827" s="6"/>
      <c r="FX827" s="6"/>
      <c r="FY827" s="6"/>
      <c r="FZ827" s="6"/>
      <c r="GA827" s="6"/>
      <c r="GB827" s="6"/>
      <c r="GC827" s="6"/>
      <c r="GD827" s="6"/>
      <c r="GE827" s="6"/>
      <c r="GF827" s="6"/>
      <c r="GG827" s="6"/>
      <c r="GH827" s="6"/>
      <c r="GI827" s="6"/>
      <c r="GJ827" s="6"/>
      <c r="GK827" s="6"/>
      <c r="GL827" s="6"/>
      <c r="GM827" s="6"/>
      <c r="GN827" s="6"/>
      <c r="GO827" s="6"/>
      <c r="GP827" s="6"/>
      <c r="GQ827" s="6"/>
      <c r="GR827" s="6"/>
      <c r="GS827" s="6"/>
      <c r="GT827" s="6"/>
      <c r="GU827" s="6"/>
      <c r="GV827" s="6"/>
      <c r="GW827" s="6"/>
      <c r="GX827" s="6"/>
      <c r="GY827" s="6"/>
      <c r="GZ827" s="6"/>
      <c r="HA827" s="6"/>
      <c r="HB827" s="6"/>
      <c r="HC827" s="6"/>
      <c r="HD827" s="6"/>
      <c r="HE827" s="6"/>
      <c r="HF827" s="6"/>
      <c r="HG827" s="6"/>
      <c r="HH827" s="6"/>
      <c r="HI827" s="6"/>
      <c r="HJ827" s="6"/>
      <c r="HK827" s="6"/>
      <c r="HL827" s="6"/>
      <c r="HM827" s="6"/>
      <c r="HN827" s="6"/>
      <c r="HO827" s="6"/>
      <c r="HP827" s="6"/>
      <c r="HQ827" s="6"/>
      <c r="HR827" s="6"/>
      <c r="HS827" s="6"/>
      <c r="HT827" s="6"/>
      <c r="HU827" s="6"/>
      <c r="HV827" s="6"/>
      <c r="HW827" s="6"/>
      <c r="HX827" s="6"/>
      <c r="HY827" s="6"/>
      <c r="HZ827" s="6"/>
      <c r="IA827" s="6"/>
      <c r="IB827" s="6"/>
      <c r="IC827" s="6"/>
      <c r="ID827" s="6"/>
      <c r="IE827" s="6"/>
      <c r="IF827" s="6"/>
      <c r="IG827" s="6"/>
      <c r="IH827" s="6"/>
      <c r="II827" s="6"/>
      <c r="IJ827" s="6"/>
      <c r="IK827" s="6"/>
    </row>
    <row r="828" spans="1:245" s="38" customFormat="1" ht="12.75" x14ac:dyDescent="0.2">
      <c r="A828" s="5"/>
      <c r="B828" s="39"/>
      <c r="C828" s="39"/>
      <c r="D828" s="39"/>
      <c r="E828" s="40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6"/>
      <c r="EM828" s="6"/>
      <c r="EN828" s="6"/>
      <c r="EO828" s="6"/>
      <c r="EP828" s="6"/>
      <c r="EQ828" s="6"/>
      <c r="ER828" s="6"/>
      <c r="ES828" s="6"/>
      <c r="ET828" s="6"/>
      <c r="EU828" s="6"/>
      <c r="EV828" s="6"/>
      <c r="EW828" s="6"/>
      <c r="EX828" s="6"/>
      <c r="EY828" s="6"/>
      <c r="EZ828" s="6"/>
      <c r="FA828" s="6"/>
      <c r="FB828" s="6"/>
      <c r="FC828" s="6"/>
      <c r="FD828" s="6"/>
      <c r="FE828" s="6"/>
      <c r="FF828" s="6"/>
      <c r="FG828" s="6"/>
      <c r="FH828" s="6"/>
      <c r="FI828" s="6"/>
      <c r="FJ828" s="6"/>
      <c r="FK828" s="6"/>
      <c r="FL828" s="6"/>
      <c r="FM828" s="6"/>
      <c r="FN828" s="6"/>
      <c r="FO828" s="6"/>
      <c r="FP828" s="6"/>
      <c r="FQ828" s="6"/>
      <c r="FR828" s="6"/>
      <c r="FS828" s="6"/>
      <c r="FT828" s="6"/>
      <c r="FU828" s="6"/>
      <c r="FV828" s="6"/>
      <c r="FW828" s="6"/>
      <c r="FX828" s="6"/>
      <c r="FY828" s="6"/>
      <c r="FZ828" s="6"/>
      <c r="GA828" s="6"/>
      <c r="GB828" s="6"/>
      <c r="GC828" s="6"/>
      <c r="GD828" s="6"/>
      <c r="GE828" s="6"/>
      <c r="GF828" s="6"/>
      <c r="GG828" s="6"/>
      <c r="GH828" s="6"/>
      <c r="GI828" s="6"/>
      <c r="GJ828" s="6"/>
      <c r="GK828" s="6"/>
      <c r="GL828" s="6"/>
      <c r="GM828" s="6"/>
      <c r="GN828" s="6"/>
      <c r="GO828" s="6"/>
      <c r="GP828" s="6"/>
      <c r="GQ828" s="6"/>
      <c r="GR828" s="6"/>
      <c r="GS828" s="6"/>
      <c r="GT828" s="6"/>
      <c r="GU828" s="6"/>
      <c r="GV828" s="6"/>
      <c r="GW828" s="6"/>
      <c r="GX828" s="6"/>
      <c r="GY828" s="6"/>
      <c r="GZ828" s="6"/>
      <c r="HA828" s="6"/>
      <c r="HB828" s="6"/>
      <c r="HC828" s="6"/>
      <c r="HD828" s="6"/>
      <c r="HE828" s="6"/>
      <c r="HF828" s="6"/>
      <c r="HG828" s="6"/>
      <c r="HH828" s="6"/>
      <c r="HI828" s="6"/>
      <c r="HJ828" s="6"/>
      <c r="HK828" s="6"/>
      <c r="HL828" s="6"/>
      <c r="HM828" s="6"/>
      <c r="HN828" s="6"/>
      <c r="HO828" s="6"/>
      <c r="HP828" s="6"/>
      <c r="HQ828" s="6"/>
      <c r="HR828" s="6"/>
      <c r="HS828" s="6"/>
      <c r="HT828" s="6"/>
      <c r="HU828" s="6"/>
      <c r="HV828" s="6"/>
      <c r="HW828" s="6"/>
      <c r="HX828" s="6"/>
      <c r="HY828" s="6"/>
      <c r="HZ828" s="6"/>
      <c r="IA828" s="6"/>
      <c r="IB828" s="6"/>
      <c r="IC828" s="6"/>
      <c r="ID828" s="6"/>
      <c r="IE828" s="6"/>
      <c r="IF828" s="6"/>
      <c r="IG828" s="6"/>
      <c r="IH828" s="6"/>
      <c r="II828" s="6"/>
      <c r="IJ828" s="6"/>
      <c r="IK828" s="6"/>
    </row>
    <row r="829" spans="1:245" s="38" customFormat="1" ht="12.75" x14ac:dyDescent="0.2">
      <c r="A829" s="5"/>
      <c r="B829" s="39"/>
      <c r="C829" s="39"/>
      <c r="D829" s="39"/>
      <c r="E829" s="40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6"/>
      <c r="EM829" s="6"/>
      <c r="EN829" s="6"/>
      <c r="EO829" s="6"/>
      <c r="EP829" s="6"/>
      <c r="EQ829" s="6"/>
      <c r="ER829" s="6"/>
      <c r="ES829" s="6"/>
      <c r="ET829" s="6"/>
      <c r="EU829" s="6"/>
      <c r="EV829" s="6"/>
      <c r="EW829" s="6"/>
      <c r="EX829" s="6"/>
      <c r="EY829" s="6"/>
      <c r="EZ829" s="6"/>
      <c r="FA829" s="6"/>
      <c r="FB829" s="6"/>
      <c r="FC829" s="6"/>
      <c r="FD829" s="6"/>
      <c r="FE829" s="6"/>
      <c r="FF829" s="6"/>
      <c r="FG829" s="6"/>
      <c r="FH829" s="6"/>
      <c r="FI829" s="6"/>
      <c r="FJ829" s="6"/>
      <c r="FK829" s="6"/>
      <c r="FL829" s="6"/>
      <c r="FM829" s="6"/>
      <c r="FN829" s="6"/>
      <c r="FO829" s="6"/>
      <c r="FP829" s="6"/>
      <c r="FQ829" s="6"/>
      <c r="FR829" s="6"/>
      <c r="FS829" s="6"/>
      <c r="FT829" s="6"/>
      <c r="FU829" s="6"/>
      <c r="FV829" s="6"/>
      <c r="FW829" s="6"/>
      <c r="FX829" s="6"/>
      <c r="FY829" s="6"/>
      <c r="FZ829" s="6"/>
      <c r="GA829" s="6"/>
      <c r="GB829" s="6"/>
      <c r="GC829" s="6"/>
      <c r="GD829" s="6"/>
      <c r="GE829" s="6"/>
      <c r="GF829" s="6"/>
      <c r="GG829" s="6"/>
      <c r="GH829" s="6"/>
      <c r="GI829" s="6"/>
      <c r="GJ829" s="6"/>
      <c r="GK829" s="6"/>
      <c r="GL829" s="6"/>
      <c r="GM829" s="6"/>
      <c r="GN829" s="6"/>
      <c r="GO829" s="6"/>
      <c r="GP829" s="6"/>
      <c r="GQ829" s="6"/>
      <c r="GR829" s="6"/>
      <c r="GS829" s="6"/>
      <c r="GT829" s="6"/>
      <c r="GU829" s="6"/>
      <c r="GV829" s="6"/>
      <c r="GW829" s="6"/>
      <c r="GX829" s="6"/>
      <c r="GY829" s="6"/>
      <c r="GZ829" s="6"/>
      <c r="HA829" s="6"/>
      <c r="HB829" s="6"/>
      <c r="HC829" s="6"/>
      <c r="HD829" s="6"/>
      <c r="HE829" s="6"/>
      <c r="HF829" s="6"/>
      <c r="HG829" s="6"/>
      <c r="HH829" s="6"/>
      <c r="HI829" s="6"/>
      <c r="HJ829" s="6"/>
      <c r="HK829" s="6"/>
      <c r="HL829" s="6"/>
      <c r="HM829" s="6"/>
      <c r="HN829" s="6"/>
      <c r="HO829" s="6"/>
      <c r="HP829" s="6"/>
      <c r="HQ829" s="6"/>
      <c r="HR829" s="6"/>
      <c r="HS829" s="6"/>
      <c r="HT829" s="6"/>
      <c r="HU829" s="6"/>
      <c r="HV829" s="6"/>
      <c r="HW829" s="6"/>
      <c r="HX829" s="6"/>
      <c r="HY829" s="6"/>
      <c r="HZ829" s="6"/>
      <c r="IA829" s="6"/>
      <c r="IB829" s="6"/>
      <c r="IC829" s="6"/>
      <c r="ID829" s="6"/>
      <c r="IE829" s="6"/>
      <c r="IF829" s="6"/>
      <c r="IG829" s="6"/>
      <c r="IH829" s="6"/>
      <c r="II829" s="6"/>
      <c r="IJ829" s="6"/>
      <c r="IK829" s="6"/>
    </row>
    <row r="830" spans="1:245" s="38" customFormat="1" ht="12.75" x14ac:dyDescent="0.2">
      <c r="A830" s="5"/>
      <c r="B830" s="39"/>
      <c r="C830" s="39"/>
      <c r="D830" s="39"/>
      <c r="E830" s="40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6"/>
      <c r="EM830" s="6"/>
      <c r="EN830" s="6"/>
      <c r="EO830" s="6"/>
      <c r="EP830" s="6"/>
      <c r="EQ830" s="6"/>
      <c r="ER830" s="6"/>
      <c r="ES830" s="6"/>
      <c r="ET830" s="6"/>
      <c r="EU830" s="6"/>
      <c r="EV830" s="6"/>
      <c r="EW830" s="6"/>
      <c r="EX830" s="6"/>
      <c r="EY830" s="6"/>
      <c r="EZ830" s="6"/>
      <c r="FA830" s="6"/>
      <c r="FB830" s="6"/>
      <c r="FC830" s="6"/>
      <c r="FD830" s="6"/>
      <c r="FE830" s="6"/>
      <c r="FF830" s="6"/>
      <c r="FG830" s="6"/>
      <c r="FH830" s="6"/>
      <c r="FI830" s="6"/>
      <c r="FJ830" s="6"/>
      <c r="FK830" s="6"/>
      <c r="FL830" s="6"/>
      <c r="FM830" s="6"/>
      <c r="FN830" s="6"/>
      <c r="FO830" s="6"/>
      <c r="FP830" s="6"/>
      <c r="FQ830" s="6"/>
      <c r="FR830" s="6"/>
      <c r="FS830" s="6"/>
      <c r="FT830" s="6"/>
      <c r="FU830" s="6"/>
      <c r="FV830" s="6"/>
      <c r="FW830" s="6"/>
      <c r="FX830" s="6"/>
      <c r="FY830" s="6"/>
      <c r="FZ830" s="6"/>
      <c r="GA830" s="6"/>
      <c r="GB830" s="6"/>
      <c r="GC830" s="6"/>
      <c r="GD830" s="6"/>
      <c r="GE830" s="6"/>
      <c r="GF830" s="6"/>
      <c r="GG830" s="6"/>
      <c r="GH830" s="6"/>
      <c r="GI830" s="6"/>
      <c r="GJ830" s="6"/>
      <c r="GK830" s="6"/>
      <c r="GL830" s="6"/>
      <c r="GM830" s="6"/>
      <c r="GN830" s="6"/>
      <c r="GO830" s="6"/>
      <c r="GP830" s="6"/>
      <c r="GQ830" s="6"/>
      <c r="GR830" s="6"/>
      <c r="GS830" s="6"/>
      <c r="GT830" s="6"/>
      <c r="GU830" s="6"/>
      <c r="GV830" s="6"/>
      <c r="GW830" s="6"/>
      <c r="GX830" s="6"/>
      <c r="GY830" s="6"/>
      <c r="GZ830" s="6"/>
      <c r="HA830" s="6"/>
      <c r="HB830" s="6"/>
      <c r="HC830" s="6"/>
      <c r="HD830" s="6"/>
      <c r="HE830" s="6"/>
      <c r="HF830" s="6"/>
      <c r="HG830" s="6"/>
      <c r="HH830" s="6"/>
      <c r="HI830" s="6"/>
      <c r="HJ830" s="6"/>
      <c r="HK830" s="6"/>
      <c r="HL830" s="6"/>
      <c r="HM830" s="6"/>
      <c r="HN830" s="6"/>
      <c r="HO830" s="6"/>
      <c r="HP830" s="6"/>
      <c r="HQ830" s="6"/>
      <c r="HR830" s="6"/>
      <c r="HS830" s="6"/>
      <c r="HT830" s="6"/>
      <c r="HU830" s="6"/>
      <c r="HV830" s="6"/>
      <c r="HW830" s="6"/>
      <c r="HX830" s="6"/>
      <c r="HY830" s="6"/>
      <c r="HZ830" s="6"/>
      <c r="IA830" s="6"/>
      <c r="IB830" s="6"/>
      <c r="IC830" s="6"/>
      <c r="ID830" s="6"/>
      <c r="IE830" s="6"/>
      <c r="IF830" s="6"/>
      <c r="IG830" s="6"/>
      <c r="IH830" s="6"/>
      <c r="II830" s="6"/>
      <c r="IJ830" s="6"/>
      <c r="IK830" s="6"/>
    </row>
    <row r="831" spans="1:245" s="38" customFormat="1" ht="12.75" x14ac:dyDescent="0.2">
      <c r="A831" s="5"/>
      <c r="B831" s="39"/>
      <c r="C831" s="39"/>
      <c r="D831" s="39"/>
      <c r="E831" s="40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6"/>
      <c r="EM831" s="6"/>
      <c r="EN831" s="6"/>
      <c r="EO831" s="6"/>
      <c r="EP831" s="6"/>
      <c r="EQ831" s="6"/>
      <c r="ER831" s="6"/>
      <c r="ES831" s="6"/>
      <c r="ET831" s="6"/>
      <c r="EU831" s="6"/>
      <c r="EV831" s="6"/>
      <c r="EW831" s="6"/>
      <c r="EX831" s="6"/>
      <c r="EY831" s="6"/>
      <c r="EZ831" s="6"/>
      <c r="FA831" s="6"/>
      <c r="FB831" s="6"/>
      <c r="FC831" s="6"/>
      <c r="FD831" s="6"/>
      <c r="FE831" s="6"/>
      <c r="FF831" s="6"/>
      <c r="FG831" s="6"/>
      <c r="FH831" s="6"/>
      <c r="FI831" s="6"/>
      <c r="FJ831" s="6"/>
      <c r="FK831" s="6"/>
      <c r="FL831" s="6"/>
      <c r="FM831" s="6"/>
      <c r="FN831" s="6"/>
      <c r="FO831" s="6"/>
      <c r="FP831" s="6"/>
      <c r="FQ831" s="6"/>
      <c r="FR831" s="6"/>
      <c r="FS831" s="6"/>
      <c r="FT831" s="6"/>
      <c r="FU831" s="6"/>
      <c r="FV831" s="6"/>
      <c r="FW831" s="6"/>
      <c r="FX831" s="6"/>
      <c r="FY831" s="6"/>
      <c r="FZ831" s="6"/>
      <c r="GA831" s="6"/>
      <c r="GB831" s="6"/>
      <c r="GC831" s="6"/>
      <c r="GD831" s="6"/>
      <c r="GE831" s="6"/>
      <c r="GF831" s="6"/>
      <c r="GG831" s="6"/>
      <c r="GH831" s="6"/>
      <c r="GI831" s="6"/>
      <c r="GJ831" s="6"/>
      <c r="GK831" s="6"/>
      <c r="GL831" s="6"/>
      <c r="GM831" s="6"/>
      <c r="GN831" s="6"/>
      <c r="GO831" s="6"/>
      <c r="GP831" s="6"/>
      <c r="GQ831" s="6"/>
      <c r="GR831" s="6"/>
      <c r="GS831" s="6"/>
      <c r="GT831" s="6"/>
      <c r="GU831" s="6"/>
      <c r="GV831" s="6"/>
      <c r="GW831" s="6"/>
      <c r="GX831" s="6"/>
      <c r="GY831" s="6"/>
      <c r="GZ831" s="6"/>
      <c r="HA831" s="6"/>
      <c r="HB831" s="6"/>
      <c r="HC831" s="6"/>
      <c r="HD831" s="6"/>
      <c r="HE831" s="6"/>
      <c r="HF831" s="6"/>
      <c r="HG831" s="6"/>
      <c r="HH831" s="6"/>
      <c r="HI831" s="6"/>
      <c r="HJ831" s="6"/>
      <c r="HK831" s="6"/>
      <c r="HL831" s="6"/>
      <c r="HM831" s="6"/>
      <c r="HN831" s="6"/>
      <c r="HO831" s="6"/>
      <c r="HP831" s="6"/>
      <c r="HQ831" s="6"/>
      <c r="HR831" s="6"/>
      <c r="HS831" s="6"/>
      <c r="HT831" s="6"/>
      <c r="HU831" s="6"/>
      <c r="HV831" s="6"/>
      <c r="HW831" s="6"/>
      <c r="HX831" s="6"/>
      <c r="HY831" s="6"/>
      <c r="HZ831" s="6"/>
      <c r="IA831" s="6"/>
      <c r="IB831" s="6"/>
      <c r="IC831" s="6"/>
      <c r="ID831" s="6"/>
      <c r="IE831" s="6"/>
      <c r="IF831" s="6"/>
      <c r="IG831" s="6"/>
      <c r="IH831" s="6"/>
      <c r="II831" s="6"/>
      <c r="IJ831" s="6"/>
      <c r="IK831" s="6"/>
    </row>
    <row r="832" spans="1:245" s="38" customFormat="1" ht="12.75" x14ac:dyDescent="0.2">
      <c r="A832" s="5"/>
      <c r="B832" s="39"/>
      <c r="C832" s="39"/>
      <c r="D832" s="39"/>
      <c r="E832" s="40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6"/>
      <c r="EM832" s="6"/>
      <c r="EN832" s="6"/>
      <c r="EO832" s="6"/>
      <c r="EP832" s="6"/>
      <c r="EQ832" s="6"/>
      <c r="ER832" s="6"/>
      <c r="ES832" s="6"/>
      <c r="ET832" s="6"/>
      <c r="EU832" s="6"/>
      <c r="EV832" s="6"/>
      <c r="EW832" s="6"/>
      <c r="EX832" s="6"/>
      <c r="EY832" s="6"/>
      <c r="EZ832" s="6"/>
      <c r="FA832" s="6"/>
      <c r="FB832" s="6"/>
      <c r="FC832" s="6"/>
      <c r="FD832" s="6"/>
      <c r="FE832" s="6"/>
      <c r="FF832" s="6"/>
      <c r="FG832" s="6"/>
      <c r="FH832" s="6"/>
      <c r="FI832" s="6"/>
      <c r="FJ832" s="6"/>
      <c r="FK832" s="6"/>
      <c r="FL832" s="6"/>
      <c r="FM832" s="6"/>
      <c r="FN832" s="6"/>
      <c r="FO832" s="6"/>
      <c r="FP832" s="6"/>
      <c r="FQ832" s="6"/>
      <c r="FR832" s="6"/>
      <c r="FS832" s="6"/>
      <c r="FT832" s="6"/>
      <c r="FU832" s="6"/>
      <c r="FV832" s="6"/>
      <c r="FW832" s="6"/>
      <c r="FX832" s="6"/>
      <c r="FY832" s="6"/>
      <c r="FZ832" s="6"/>
      <c r="GA832" s="6"/>
      <c r="GB832" s="6"/>
      <c r="GC832" s="6"/>
      <c r="GD832" s="6"/>
      <c r="GE832" s="6"/>
      <c r="GF832" s="6"/>
      <c r="GG832" s="6"/>
      <c r="GH832" s="6"/>
      <c r="GI832" s="6"/>
      <c r="GJ832" s="6"/>
      <c r="GK832" s="6"/>
      <c r="GL832" s="6"/>
      <c r="GM832" s="6"/>
      <c r="GN832" s="6"/>
      <c r="GO832" s="6"/>
      <c r="GP832" s="6"/>
      <c r="GQ832" s="6"/>
      <c r="GR832" s="6"/>
      <c r="GS832" s="6"/>
      <c r="GT832" s="6"/>
      <c r="GU832" s="6"/>
      <c r="GV832" s="6"/>
      <c r="GW832" s="6"/>
      <c r="GX832" s="6"/>
      <c r="GY832" s="6"/>
      <c r="GZ832" s="6"/>
      <c r="HA832" s="6"/>
      <c r="HB832" s="6"/>
      <c r="HC832" s="6"/>
      <c r="HD832" s="6"/>
      <c r="HE832" s="6"/>
      <c r="HF832" s="6"/>
      <c r="HG832" s="6"/>
      <c r="HH832" s="6"/>
      <c r="HI832" s="6"/>
      <c r="HJ832" s="6"/>
      <c r="HK832" s="6"/>
      <c r="HL832" s="6"/>
      <c r="HM832" s="6"/>
      <c r="HN832" s="6"/>
      <c r="HO832" s="6"/>
      <c r="HP832" s="6"/>
      <c r="HQ832" s="6"/>
      <c r="HR832" s="6"/>
      <c r="HS832" s="6"/>
      <c r="HT832" s="6"/>
      <c r="HU832" s="6"/>
      <c r="HV832" s="6"/>
      <c r="HW832" s="6"/>
      <c r="HX832" s="6"/>
      <c r="HY832" s="6"/>
      <c r="HZ832" s="6"/>
      <c r="IA832" s="6"/>
      <c r="IB832" s="6"/>
      <c r="IC832" s="6"/>
      <c r="ID832" s="6"/>
      <c r="IE832" s="6"/>
      <c r="IF832" s="6"/>
      <c r="IG832" s="6"/>
      <c r="IH832" s="6"/>
      <c r="II832" s="6"/>
      <c r="IJ832" s="6"/>
      <c r="IK832" s="6"/>
    </row>
    <row r="833" spans="1:245" s="38" customFormat="1" ht="12.75" x14ac:dyDescent="0.2">
      <c r="A833" s="5"/>
      <c r="B833" s="39"/>
      <c r="C833" s="39"/>
      <c r="D833" s="39"/>
      <c r="E833" s="40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6"/>
      <c r="EM833" s="6"/>
      <c r="EN833" s="6"/>
      <c r="EO833" s="6"/>
      <c r="EP833" s="6"/>
      <c r="EQ833" s="6"/>
      <c r="ER833" s="6"/>
      <c r="ES833" s="6"/>
      <c r="ET833" s="6"/>
      <c r="EU833" s="6"/>
      <c r="EV833" s="6"/>
      <c r="EW833" s="6"/>
      <c r="EX833" s="6"/>
      <c r="EY833" s="6"/>
      <c r="EZ833" s="6"/>
      <c r="FA833" s="6"/>
      <c r="FB833" s="6"/>
      <c r="FC833" s="6"/>
      <c r="FD833" s="6"/>
      <c r="FE833" s="6"/>
      <c r="FF833" s="6"/>
      <c r="FG833" s="6"/>
      <c r="FH833" s="6"/>
      <c r="FI833" s="6"/>
      <c r="FJ833" s="6"/>
      <c r="FK833" s="6"/>
      <c r="FL833" s="6"/>
      <c r="FM833" s="6"/>
      <c r="FN833" s="6"/>
      <c r="FO833" s="6"/>
      <c r="FP833" s="6"/>
      <c r="FQ833" s="6"/>
      <c r="FR833" s="6"/>
      <c r="FS833" s="6"/>
      <c r="FT833" s="6"/>
      <c r="FU833" s="6"/>
      <c r="FV833" s="6"/>
      <c r="FW833" s="6"/>
      <c r="FX833" s="6"/>
      <c r="FY833" s="6"/>
      <c r="FZ833" s="6"/>
      <c r="GA833" s="6"/>
      <c r="GB833" s="6"/>
      <c r="GC833" s="6"/>
      <c r="GD833" s="6"/>
      <c r="GE833" s="6"/>
      <c r="GF833" s="6"/>
      <c r="GG833" s="6"/>
      <c r="GH833" s="6"/>
      <c r="GI833" s="6"/>
      <c r="GJ833" s="6"/>
      <c r="GK833" s="6"/>
      <c r="GL833" s="6"/>
      <c r="GM833" s="6"/>
      <c r="GN833" s="6"/>
      <c r="GO833" s="6"/>
      <c r="GP833" s="6"/>
      <c r="GQ833" s="6"/>
      <c r="GR833" s="6"/>
      <c r="GS833" s="6"/>
      <c r="GT833" s="6"/>
      <c r="GU833" s="6"/>
      <c r="GV833" s="6"/>
      <c r="GW833" s="6"/>
      <c r="GX833" s="6"/>
      <c r="GY833" s="6"/>
      <c r="GZ833" s="6"/>
      <c r="HA833" s="6"/>
      <c r="HB833" s="6"/>
      <c r="HC833" s="6"/>
      <c r="HD833" s="6"/>
      <c r="HE833" s="6"/>
      <c r="HF833" s="6"/>
      <c r="HG833" s="6"/>
      <c r="HH833" s="6"/>
      <c r="HI833" s="6"/>
      <c r="HJ833" s="6"/>
      <c r="HK833" s="6"/>
      <c r="HL833" s="6"/>
      <c r="HM833" s="6"/>
      <c r="HN833" s="6"/>
      <c r="HO833" s="6"/>
      <c r="HP833" s="6"/>
      <c r="HQ833" s="6"/>
      <c r="HR833" s="6"/>
      <c r="HS833" s="6"/>
      <c r="HT833" s="6"/>
      <c r="HU833" s="6"/>
      <c r="HV833" s="6"/>
      <c r="HW833" s="6"/>
      <c r="HX833" s="6"/>
      <c r="HY833" s="6"/>
      <c r="HZ833" s="6"/>
      <c r="IA833" s="6"/>
      <c r="IB833" s="6"/>
      <c r="IC833" s="6"/>
      <c r="ID833" s="6"/>
      <c r="IE833" s="6"/>
      <c r="IF833" s="6"/>
      <c r="IG833" s="6"/>
      <c r="IH833" s="6"/>
      <c r="II833" s="6"/>
      <c r="IJ833" s="6"/>
      <c r="IK833" s="6"/>
    </row>
    <row r="834" spans="1:245" s="38" customFormat="1" ht="12.75" x14ac:dyDescent="0.2">
      <c r="A834" s="5"/>
      <c r="B834" s="39"/>
      <c r="C834" s="39"/>
      <c r="D834" s="39"/>
      <c r="E834" s="40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6"/>
      <c r="EM834" s="6"/>
      <c r="EN834" s="6"/>
      <c r="EO834" s="6"/>
      <c r="EP834" s="6"/>
      <c r="EQ834" s="6"/>
      <c r="ER834" s="6"/>
      <c r="ES834" s="6"/>
      <c r="ET834" s="6"/>
      <c r="EU834" s="6"/>
      <c r="EV834" s="6"/>
      <c r="EW834" s="6"/>
      <c r="EX834" s="6"/>
      <c r="EY834" s="6"/>
      <c r="EZ834" s="6"/>
      <c r="FA834" s="6"/>
      <c r="FB834" s="6"/>
      <c r="FC834" s="6"/>
      <c r="FD834" s="6"/>
      <c r="FE834" s="6"/>
      <c r="FF834" s="6"/>
      <c r="FG834" s="6"/>
      <c r="FH834" s="6"/>
      <c r="FI834" s="6"/>
      <c r="FJ834" s="6"/>
      <c r="FK834" s="6"/>
      <c r="FL834" s="6"/>
      <c r="FM834" s="6"/>
      <c r="FN834" s="6"/>
      <c r="FO834" s="6"/>
      <c r="FP834" s="6"/>
      <c r="FQ834" s="6"/>
      <c r="FR834" s="6"/>
      <c r="FS834" s="6"/>
      <c r="FT834" s="6"/>
      <c r="FU834" s="6"/>
      <c r="FV834" s="6"/>
      <c r="FW834" s="6"/>
      <c r="FX834" s="6"/>
      <c r="FY834" s="6"/>
      <c r="FZ834" s="6"/>
      <c r="GA834" s="6"/>
      <c r="GB834" s="6"/>
      <c r="GC834" s="6"/>
      <c r="GD834" s="6"/>
      <c r="GE834" s="6"/>
      <c r="GF834" s="6"/>
      <c r="GG834" s="6"/>
      <c r="GH834" s="6"/>
      <c r="GI834" s="6"/>
      <c r="GJ834" s="6"/>
      <c r="GK834" s="6"/>
      <c r="GL834" s="6"/>
      <c r="GM834" s="6"/>
      <c r="GN834" s="6"/>
      <c r="GO834" s="6"/>
      <c r="GP834" s="6"/>
      <c r="GQ834" s="6"/>
      <c r="GR834" s="6"/>
      <c r="GS834" s="6"/>
      <c r="GT834" s="6"/>
      <c r="GU834" s="6"/>
      <c r="GV834" s="6"/>
      <c r="GW834" s="6"/>
      <c r="GX834" s="6"/>
      <c r="GY834" s="6"/>
      <c r="GZ834" s="6"/>
      <c r="HA834" s="6"/>
      <c r="HB834" s="6"/>
      <c r="HC834" s="6"/>
      <c r="HD834" s="6"/>
      <c r="HE834" s="6"/>
      <c r="HF834" s="6"/>
      <c r="HG834" s="6"/>
      <c r="HH834" s="6"/>
      <c r="HI834" s="6"/>
      <c r="HJ834" s="6"/>
      <c r="HK834" s="6"/>
      <c r="HL834" s="6"/>
      <c r="HM834" s="6"/>
      <c r="HN834" s="6"/>
      <c r="HO834" s="6"/>
      <c r="HP834" s="6"/>
      <c r="HQ834" s="6"/>
      <c r="HR834" s="6"/>
      <c r="HS834" s="6"/>
      <c r="HT834" s="6"/>
      <c r="HU834" s="6"/>
      <c r="HV834" s="6"/>
      <c r="HW834" s="6"/>
      <c r="HX834" s="6"/>
      <c r="HY834" s="6"/>
      <c r="HZ834" s="6"/>
      <c r="IA834" s="6"/>
      <c r="IB834" s="6"/>
      <c r="IC834" s="6"/>
      <c r="ID834" s="6"/>
      <c r="IE834" s="6"/>
      <c r="IF834" s="6"/>
      <c r="IG834" s="6"/>
      <c r="IH834" s="6"/>
      <c r="II834" s="6"/>
      <c r="IJ834" s="6"/>
      <c r="IK834" s="6"/>
    </row>
  </sheetData>
  <mergeCells count="6">
    <mergeCell ref="F1:H1"/>
    <mergeCell ref="F2:H2"/>
    <mergeCell ref="F3:H3"/>
    <mergeCell ref="G7:H7"/>
    <mergeCell ref="D4:F4"/>
    <mergeCell ref="A6:H6"/>
  </mergeCells>
  <pageMargins left="0.78740157480314965" right="0.19685039370078741" top="0.59055118110236227" bottom="0.39370078740157483" header="0" footer="0"/>
  <pageSetup paperSize="9" scale="86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Функцион. </vt:lpstr>
      <vt:lpstr>'Функцион.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Искрицкая Н.В.</cp:lastModifiedBy>
  <cp:lastPrinted>2023-05-29T02:28:18Z</cp:lastPrinted>
  <dcterms:created xsi:type="dcterms:W3CDTF">2020-10-15T01:28:09Z</dcterms:created>
  <dcterms:modified xsi:type="dcterms:W3CDTF">2023-05-29T02:28:20Z</dcterms:modified>
</cp:coreProperties>
</file>